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 Umum\Downloads\"/>
    </mc:Choice>
  </mc:AlternateContent>
  <bookViews>
    <workbookView xWindow="0" yWindow="0" windowWidth="28800" windowHeight="11115" activeTab="1"/>
  </bookViews>
  <sheets>
    <sheet name="SPESIFIKASI &amp; HPS 2027" sheetId="2" r:id="rId1"/>
    <sheet name="DISTRIBUSI" sheetId="9" r:id="rId2"/>
  </sheets>
  <definedNames>
    <definedName name="_xlnm.Print_Area" localSheetId="1">DISTRIBUSI!$A$1:$J$325</definedName>
    <definedName name="_xlnm.Print_Area" localSheetId="0">'SPESIFIKASI &amp; HPS 2027'!$A$1:$K$108</definedName>
    <definedName name="_xlnm.Print_Titles" localSheetId="1">DISTRIBUSI!$1:$4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2" l="1"/>
  <c r="H76" i="2"/>
  <c r="H50" i="2"/>
  <c r="H36" i="2"/>
  <c r="H17" i="2"/>
  <c r="H3" i="2"/>
  <c r="J315" i="9"/>
  <c r="H315" i="9"/>
  <c r="G315" i="9"/>
  <c r="F315" i="9"/>
  <c r="E315" i="9"/>
  <c r="J293" i="9"/>
  <c r="I293" i="9"/>
  <c r="H293" i="9"/>
  <c r="G293" i="9"/>
  <c r="F293" i="9"/>
  <c r="E293" i="9"/>
  <c r="J307" i="9"/>
  <c r="I307" i="9"/>
  <c r="H307" i="9"/>
  <c r="G307" i="9"/>
  <c r="F307" i="9"/>
  <c r="E307" i="9"/>
  <c r="J219" i="9"/>
  <c r="I219" i="9"/>
  <c r="H219" i="9"/>
  <c r="G219" i="9"/>
  <c r="F219" i="9"/>
  <c r="E219" i="9"/>
  <c r="H303" i="9"/>
  <c r="H287" i="9"/>
  <c r="H282" i="9"/>
  <c r="H278" i="9"/>
  <c r="H270" i="9"/>
  <c r="H259" i="9"/>
  <c r="H251" i="9"/>
  <c r="H243" i="9"/>
  <c r="H236" i="9"/>
  <c r="H222" i="9"/>
  <c r="H204" i="9"/>
  <c r="H192" i="9"/>
  <c r="H183" i="9"/>
  <c r="H176" i="9"/>
  <c r="H170" i="9"/>
  <c r="H163" i="9"/>
  <c r="H157" i="9"/>
  <c r="H151" i="9"/>
  <c r="H146" i="9"/>
  <c r="H137" i="9"/>
  <c r="H129" i="9"/>
  <c r="H125" i="9"/>
  <c r="H121" i="9"/>
  <c r="H115" i="9"/>
  <c r="I115" i="9"/>
  <c r="H100" i="9"/>
  <c r="H88" i="9"/>
  <c r="E82" i="9"/>
  <c r="H82" i="9"/>
  <c r="H77" i="9"/>
  <c r="H66" i="9"/>
  <c r="H56" i="9"/>
  <c r="H42" i="9"/>
  <c r="H35" i="9"/>
  <c r="H24" i="9"/>
  <c r="H13" i="9"/>
  <c r="G13" i="9"/>
  <c r="F13" i="9"/>
  <c r="E13" i="9"/>
  <c r="G88" i="9"/>
  <c r="G121" i="9"/>
  <c r="I121" i="9"/>
  <c r="F121" i="9"/>
  <c r="G125" i="9"/>
  <c r="G129" i="9"/>
  <c r="E183" i="9"/>
  <c r="F222" i="9"/>
  <c r="I259" i="9"/>
  <c r="E303" i="9"/>
  <c r="F303" i="9"/>
  <c r="G303" i="9"/>
  <c r="H325" i="9" l="1"/>
  <c r="J50" i="2"/>
  <c r="I287" i="9"/>
  <c r="E259" i="9"/>
  <c r="F35" i="9"/>
  <c r="I251" i="9"/>
  <c r="E129" i="9"/>
  <c r="E270" i="9"/>
  <c r="F282" i="9"/>
  <c r="J125" i="9"/>
  <c r="E42" i="9"/>
  <c r="E287" i="9"/>
  <c r="I183" i="9"/>
  <c r="I129" i="9"/>
  <c r="G243" i="9"/>
  <c r="I243" i="9"/>
  <c r="G222" i="9"/>
  <c r="E176" i="9"/>
  <c r="G157" i="9"/>
  <c r="E88" i="9"/>
  <c r="E236" i="9"/>
  <c r="J251" i="9"/>
  <c r="J151" i="9"/>
  <c r="J115" i="9"/>
  <c r="G282" i="9"/>
  <c r="J278" i="9"/>
  <c r="J222" i="9"/>
  <c r="F163" i="9"/>
  <c r="J163" i="9"/>
  <c r="I163" i="9"/>
  <c r="E137" i="9"/>
  <c r="F287" i="9"/>
  <c r="G151" i="9"/>
  <c r="J82" i="9"/>
  <c r="I82" i="9"/>
  <c r="F270" i="9"/>
  <c r="G170" i="9"/>
  <c r="I77" i="9"/>
  <c r="E204" i="9"/>
  <c r="E192" i="9"/>
  <c r="F115" i="9"/>
  <c r="F192" i="9"/>
  <c r="E77" i="9"/>
  <c r="G236" i="9"/>
  <c r="I88" i="9"/>
  <c r="J282" i="9"/>
  <c r="G251" i="9"/>
  <c r="F236" i="9"/>
  <c r="J192" i="9"/>
  <c r="F183" i="9"/>
  <c r="J157" i="9"/>
  <c r="J129" i="9"/>
  <c r="I125" i="9"/>
  <c r="I100" i="9"/>
  <c r="E100" i="9"/>
  <c r="F100" i="9"/>
  <c r="F88" i="9"/>
  <c r="F82" i="9"/>
  <c r="J66" i="9"/>
  <c r="G42" i="9"/>
  <c r="E35" i="9"/>
  <c r="I35" i="9"/>
  <c r="F204" i="9"/>
  <c r="J146" i="9"/>
  <c r="G56" i="9"/>
  <c r="J24" i="9"/>
  <c r="F24" i="9"/>
  <c r="J13" i="9"/>
  <c r="G287" i="9"/>
  <c r="J270" i="9"/>
  <c r="F176" i="9"/>
  <c r="G77" i="9"/>
  <c r="F66" i="9"/>
  <c r="I56" i="9"/>
  <c r="E282" i="9"/>
  <c r="F243" i="9"/>
  <c r="G100" i="9"/>
  <c r="J287" i="9"/>
  <c r="I282" i="9"/>
  <c r="E278" i="9"/>
  <c r="I278" i="9"/>
  <c r="G278" i="9"/>
  <c r="G270" i="9"/>
  <c r="I204" i="9"/>
  <c r="I192" i="9"/>
  <c r="G183" i="9"/>
  <c r="F170" i="9"/>
  <c r="E157" i="9"/>
  <c r="I157" i="9"/>
  <c r="F125" i="9"/>
  <c r="J56" i="9"/>
  <c r="F42" i="9"/>
  <c r="I13" i="9"/>
  <c r="J137" i="9"/>
  <c r="E66" i="9"/>
  <c r="F157" i="9"/>
  <c r="I42" i="9"/>
  <c r="I137" i="9"/>
  <c r="J176" i="9"/>
  <c r="F77" i="9"/>
  <c r="G66" i="9"/>
  <c r="F278" i="9"/>
  <c r="E251" i="9"/>
  <c r="E243" i="9"/>
  <c r="I222" i="9"/>
  <c r="J204" i="9"/>
  <c r="J183" i="9"/>
  <c r="I176" i="9"/>
  <c r="G163" i="9"/>
  <c r="E163" i="9"/>
  <c r="F137" i="9"/>
  <c r="E125" i="9"/>
  <c r="E56" i="9"/>
  <c r="G35" i="9"/>
  <c r="G176" i="9"/>
  <c r="I146" i="9"/>
  <c r="J77" i="9"/>
  <c r="J35" i="9"/>
  <c r="E24" i="9"/>
  <c r="E170" i="9"/>
  <c r="E115" i="9"/>
  <c r="J88" i="9"/>
  <c r="I270" i="9"/>
  <c r="I66" i="9"/>
  <c r="J303" i="9"/>
  <c r="F251" i="9"/>
  <c r="J243" i="9"/>
  <c r="I236" i="9"/>
  <c r="G192" i="9"/>
  <c r="I151" i="9"/>
  <c r="J121" i="9"/>
  <c r="G82" i="9"/>
  <c r="F56" i="9"/>
  <c r="J42" i="9"/>
  <c r="G24" i="9"/>
  <c r="G325" i="9" s="1"/>
  <c r="G204" i="9"/>
  <c r="I24" i="9"/>
  <c r="F151" i="9"/>
  <c r="F259" i="9"/>
  <c r="J170" i="9"/>
  <c r="J236" i="9"/>
  <c r="E222" i="9"/>
  <c r="E151" i="9"/>
  <c r="F146" i="9"/>
  <c r="G259" i="9"/>
  <c r="I170" i="9"/>
  <c r="E146" i="9"/>
  <c r="G115" i="9"/>
  <c r="J259" i="9"/>
  <c r="G146" i="9"/>
  <c r="E121" i="9"/>
  <c r="I303" i="9"/>
  <c r="G137" i="9"/>
  <c r="F129" i="9"/>
  <c r="J100" i="9"/>
  <c r="F325" i="9" l="1"/>
  <c r="E325" i="9"/>
  <c r="J325" i="9"/>
  <c r="I325" i="9"/>
  <c r="J17" i="2"/>
  <c r="J76" i="2"/>
  <c r="J87" i="2" l="1"/>
  <c r="J36" i="2" l="1"/>
  <c r="G87" i="2" l="1"/>
  <c r="F99" i="2" l="1"/>
  <c r="G76" i="2"/>
  <c r="G50" i="2"/>
  <c r="G36" i="2"/>
  <c r="G17" i="2"/>
  <c r="E3" i="2"/>
  <c r="G3" i="2" s="1"/>
  <c r="G99" i="2" s="1"/>
  <c r="E99" i="2" l="1"/>
  <c r="G100" i="2"/>
  <c r="G101" i="2" s="1"/>
  <c r="J3" i="2" l="1"/>
  <c r="H99" i="2"/>
</calcChain>
</file>

<file path=xl/sharedStrings.xml><?xml version="1.0" encoding="utf-8"?>
<sst xmlns="http://schemas.openxmlformats.org/spreadsheetml/2006/main" count="514" uniqueCount="363">
  <si>
    <t>NO</t>
  </si>
  <si>
    <t>JENIS KANTOR</t>
  </si>
  <si>
    <t>KALENDER</t>
  </si>
  <si>
    <t>AGENDA</t>
  </si>
  <si>
    <t>GOODIE BAG</t>
  </si>
  <si>
    <t>DINDING</t>
  </si>
  <si>
    <t>MIKRO</t>
  </si>
  <si>
    <t>MEJA</t>
  </si>
  <si>
    <t xml:space="preserve">KCU. JAYAPURA </t>
  </si>
  <si>
    <t>KCP. HAMADI</t>
  </si>
  <si>
    <t>KCP. DOK IX</t>
  </si>
  <si>
    <t>KCP. RUKO PASIFIK PERMAI</t>
  </si>
  <si>
    <t>KCP. ENTROP</t>
  </si>
  <si>
    <t>TOTAL</t>
  </si>
  <si>
    <t>KC. ABEPURA</t>
  </si>
  <si>
    <t>KCP. ABEPURA</t>
  </si>
  <si>
    <t>KCP. WAENA</t>
  </si>
  <si>
    <t>KCP. CIGOMBONG</t>
  </si>
  <si>
    <t>KCP. PASAR YOUTEFA</t>
  </si>
  <si>
    <t>KCP. MUARA TAMI</t>
  </si>
  <si>
    <t>KCP. TANAH HITAM</t>
  </si>
  <si>
    <t xml:space="preserve">KC. SENTANI </t>
  </si>
  <si>
    <t>KCP. DOYO BARU</t>
  </si>
  <si>
    <t>KCP. NIMBOKRANG</t>
  </si>
  <si>
    <t>KCP. HAWAI</t>
  </si>
  <si>
    <t>KC. ARSO</t>
  </si>
  <si>
    <t>KCP. SKANTO</t>
  </si>
  <si>
    <t xml:space="preserve">KCP. KURIK  </t>
  </si>
  <si>
    <t>KCP. TANAH MIRING</t>
  </si>
  <si>
    <t>KCP. PASAR AMPERA</t>
  </si>
  <si>
    <t>KCP. SIMPATI  MUTING</t>
  </si>
  <si>
    <t xml:space="preserve">KC. BIAK </t>
  </si>
  <si>
    <t xml:space="preserve">KCP. KAMPUNG BARU </t>
  </si>
  <si>
    <t>KCP. NUMFOR TIMUR</t>
  </si>
  <si>
    <t>KCP. BOSNIK</t>
  </si>
  <si>
    <t>KCP. DARFUAR</t>
  </si>
  <si>
    <t>KCP. KORIDO</t>
  </si>
  <si>
    <t>KCP. KOBAKMA</t>
  </si>
  <si>
    <t>KCP. KENYAM</t>
  </si>
  <si>
    <t>KCP. PASAR JIBAMA</t>
  </si>
  <si>
    <t>KC. TIOM</t>
  </si>
  <si>
    <t xml:space="preserve">KC. SERUI  </t>
  </si>
  <si>
    <t>KCP. MENAWI</t>
  </si>
  <si>
    <t>KCP. SP. II KALISEMEN</t>
  </si>
  <si>
    <t>KCP. SAMABUSA</t>
  </si>
  <si>
    <t>KCP. SUGAPA</t>
  </si>
  <si>
    <t>KCP. KARANG TUMARITIS</t>
  </si>
  <si>
    <t>KCP. RSUD NABIRE</t>
  </si>
  <si>
    <t>KC. MOANEMANI</t>
  </si>
  <si>
    <t xml:space="preserve">KC. TIMIKA  </t>
  </si>
  <si>
    <t xml:space="preserve">KCP. TEMBAGAPURA </t>
  </si>
  <si>
    <t>KCP. PASAR SENTRAL TIMIKA</t>
  </si>
  <si>
    <t>KCP. SP II TIMIKA</t>
  </si>
  <si>
    <t>KC. SARMI</t>
  </si>
  <si>
    <t>KCP. BONGGO</t>
  </si>
  <si>
    <t xml:space="preserve">KC.  MULIA </t>
  </si>
  <si>
    <t>KC.  ENAROTALI</t>
  </si>
  <si>
    <t>KC. AGATS</t>
  </si>
  <si>
    <t>KCP. ATSY</t>
  </si>
  <si>
    <t xml:space="preserve">KC. KEPPI  </t>
  </si>
  <si>
    <t>KCP. BADE</t>
  </si>
  <si>
    <t>KCP. ASSUE</t>
  </si>
  <si>
    <t xml:space="preserve">KC.  KARUBAGA </t>
  </si>
  <si>
    <t xml:space="preserve">KC.  WAREN  </t>
  </si>
  <si>
    <t>KCP. URFAS</t>
  </si>
  <si>
    <t xml:space="preserve">KC. TANAH MERAH  </t>
  </si>
  <si>
    <t>KC. KASONAWEJA</t>
  </si>
  <si>
    <t>KC. WAGHETE</t>
  </si>
  <si>
    <t>KC. ILAGA</t>
  </si>
  <si>
    <t>KC. DEKAI</t>
  </si>
  <si>
    <t>KC. WASIOR</t>
  </si>
  <si>
    <t>KCP. KLASAMAN</t>
  </si>
  <si>
    <t xml:space="preserve">KCP. PASAR REMU </t>
  </si>
  <si>
    <t>KCP. BOSWEZEN</t>
  </si>
  <si>
    <t>KCP. JALAN BARU</t>
  </si>
  <si>
    <t>KCP. BASUKI RAHMAT</t>
  </si>
  <si>
    <t xml:space="preserve">KCU. MANOKWARI  </t>
  </si>
  <si>
    <t>KCP.  PRAFI</t>
  </si>
  <si>
    <t>KCP. ANGGI</t>
  </si>
  <si>
    <t>KCP. KANTOR GUBERNUR PAPUA BARAT</t>
  </si>
  <si>
    <t>KC. RANSIKI</t>
  </si>
  <si>
    <t xml:space="preserve">KC. FAK-FAK  </t>
  </si>
  <si>
    <t>KCP. DANAWERIA</t>
  </si>
  <si>
    <t xml:space="preserve">KC. KAIMANA  </t>
  </si>
  <si>
    <t xml:space="preserve">KC. TEMINABUAN </t>
  </si>
  <si>
    <t>KCP. KANTOR BUPATI SESNA</t>
  </si>
  <si>
    <t>KC. BINTUNI</t>
  </si>
  <si>
    <t>KCP. BABO</t>
  </si>
  <si>
    <t>KCP. TOFOI</t>
  </si>
  <si>
    <t>KC. WAISAI</t>
  </si>
  <si>
    <t>KC. AIMAS</t>
  </si>
  <si>
    <t>KCP. SP III AIMAS</t>
  </si>
  <si>
    <t>KC. JAKARTA</t>
  </si>
  <si>
    <t>KC. SURABAYA</t>
  </si>
  <si>
    <t>KC. YOGYAKARTA</t>
  </si>
  <si>
    <t>KC. MAKASSAR</t>
  </si>
  <si>
    <t>KCP. TORAJA</t>
  </si>
  <si>
    <t>DIREKSI &amp; DEKOM</t>
  </si>
  <si>
    <t>CLEANING SERVICE, SECURITY, DRIVER</t>
  </si>
  <si>
    <t>KANTOR PUSAT (KARYAWAN &amp; MITRA KERJA)</t>
  </si>
  <si>
    <t>RUANGAN RAPAT</t>
  </si>
  <si>
    <t>BENDAHARA GAJI, DPRD, MRP, DINAS - DINAS</t>
  </si>
  <si>
    <t>NASABAH KREDIT PER &amp; KREDIT</t>
  </si>
  <si>
    <t>GRAND TOTAL</t>
  </si>
  <si>
    <t>U R A I A N</t>
  </si>
  <si>
    <t>JUMLAH ORDER 2020</t>
  </si>
  <si>
    <t>HARGA PER UNIT 2020</t>
  </si>
  <si>
    <t>TOTAL HARGA TAHUN 2020</t>
  </si>
  <si>
    <t>HARGA BANK PAPUA</t>
  </si>
  <si>
    <t>TOTAL HARGA BANK PAPUA</t>
  </si>
  <si>
    <t>KETERANGAN</t>
  </si>
  <si>
    <t>KALENDER DINDING</t>
  </si>
  <si>
    <t>Spesifikasi</t>
  </si>
  <si>
    <t>Desain Bentuk</t>
  </si>
  <si>
    <t>:</t>
  </si>
  <si>
    <t>Bebas</t>
  </si>
  <si>
    <t>Desain Grafis</t>
  </si>
  <si>
    <t>Warna Corporate Bank Papua (Biru Kuning)</t>
  </si>
  <si>
    <t>Ukuran Kalender</t>
  </si>
  <si>
    <t>Jenis Kertas</t>
  </si>
  <si>
    <t>Jumlah Lembar</t>
  </si>
  <si>
    <t>Sistem Penanggalan</t>
  </si>
  <si>
    <t>Masehi dan Hijriah</t>
  </si>
  <si>
    <t>Bahasa Penanggalan</t>
  </si>
  <si>
    <t>Indonesia</t>
  </si>
  <si>
    <t>Desain</t>
  </si>
  <si>
    <t>Mencantumkan  QR Code (Konten Kalender dan Produk) sesuai kebutuhan Bank Papua</t>
  </si>
  <si>
    <t xml:space="preserve">Sistem cetak </t>
  </si>
  <si>
    <t>Offset 4/4 Full Colour 2 muka</t>
  </si>
  <si>
    <t>Finising</t>
  </si>
  <si>
    <t xml:space="preserve"> </t>
  </si>
  <si>
    <t>.</t>
  </si>
  <si>
    <t>KALENDER MEJA</t>
  </si>
  <si>
    <t xml:space="preserve">: </t>
  </si>
  <si>
    <t>Jenis Kertas Kalender Meja</t>
  </si>
  <si>
    <t>Design</t>
  </si>
  <si>
    <t>Mencantumkan QR Code (Konten Kalender dan Produk) sesuai kebutuhan Bank Papua</t>
  </si>
  <si>
    <t>Finishing</t>
  </si>
  <si>
    <t>Punch Shrink / Wrapping</t>
  </si>
  <si>
    <t>Bahan Pelapis Board</t>
  </si>
  <si>
    <t>KALENDER DINDING MIKRO</t>
  </si>
  <si>
    <t>Warna Corporate Bank Papua</t>
  </si>
  <si>
    <t>Ukuran</t>
  </si>
  <si>
    <t>34 x 51 cm</t>
  </si>
  <si>
    <t>Matt Paper 150 gsm</t>
  </si>
  <si>
    <t>4 lembar (Isi, Kalender dan Gambar)</t>
  </si>
  <si>
    <t xml:space="preserve">Masehi dan Hijriah </t>
  </si>
  <si>
    <t>Offset 4/0 (full colour 1 muka)</t>
  </si>
  <si>
    <t>Jepit Kaleng Warna Putih</t>
  </si>
  <si>
    <t>Bebas (Potrait)</t>
  </si>
  <si>
    <r>
      <t xml:space="preserve">Warna </t>
    </r>
    <r>
      <rPr>
        <i/>
        <sz val="12"/>
        <color theme="1"/>
        <rFont val="Arial"/>
        <family val="2"/>
      </rPr>
      <t>Corporate</t>
    </r>
    <r>
      <rPr>
        <sz val="12"/>
        <color theme="1"/>
        <rFont val="Arial"/>
        <family val="2"/>
      </rPr>
      <t xml:space="preserve"> Bank Papua</t>
    </r>
  </si>
  <si>
    <t xml:space="preserve">Bahan : </t>
  </si>
  <si>
    <t>a. Cover</t>
  </si>
  <si>
    <t>b. Pembatas</t>
  </si>
  <si>
    <t xml:space="preserve">    - Finising</t>
  </si>
  <si>
    <t>Tanpa Laminasi</t>
  </si>
  <si>
    <t xml:space="preserve">    - Jumlah Lembar</t>
  </si>
  <si>
    <t>12 lembar (desain materi kalender dan produk bank papua)</t>
  </si>
  <si>
    <t xml:space="preserve">    - Sistem cetak : </t>
  </si>
  <si>
    <r>
      <t>Offset 4/4</t>
    </r>
    <r>
      <rPr>
        <i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full color 2 muka</t>
    </r>
  </si>
  <si>
    <t xml:space="preserve">    - Ukuran</t>
  </si>
  <si>
    <t xml:space="preserve">    - Design</t>
  </si>
  <si>
    <t xml:space="preserve">Offset 1/1, 2 (dua) muka/sisi dan (1 warna) </t>
  </si>
  <si>
    <t>d. Finishing Agenda</t>
  </si>
  <si>
    <t>- Jahit Benang</t>
  </si>
  <si>
    <t>- Punch Shrink / Wrapping</t>
  </si>
  <si>
    <t>c. Isi Agenda</t>
  </si>
  <si>
    <t>tanpa laminasi</t>
  </si>
  <si>
    <t>- Tali Pembatas menyesuaikan warna agenda</t>
  </si>
  <si>
    <t xml:space="preserve">Bahan  </t>
  </si>
  <si>
    <t xml:space="preserve">Sistem cetak  </t>
  </si>
  <si>
    <t>Cetak Sablon 2 Sisi 1/0 (1 warna)</t>
  </si>
  <si>
    <t>Pegangan dan jahitan bagus dan kuat</t>
  </si>
  <si>
    <t xml:space="preserve">Tali sesuai warna goodie bag / design </t>
  </si>
  <si>
    <t>-</t>
  </si>
  <si>
    <t>GRAND TOTAL + PPN</t>
  </si>
  <si>
    <t>*HARGA SUDAH TERMASUK BIAYA KIRIM HINGGA MASING-MASING KANTOR CABANG</t>
  </si>
  <si>
    <t>JUMLAH</t>
  </si>
  <si>
    <t>KC. TAMBRAUW</t>
  </si>
  <si>
    <t>KC. SUPIORI</t>
  </si>
  <si>
    <t>KCP. WINDESI</t>
  </si>
  <si>
    <t>MITRA KERJA 15 DIVISI  STAF AHLI DIREKSI</t>
  </si>
  <si>
    <t>*HARGA SUDAH TERMASUK PAJAK PPN 11% &amp; PPH PASAL 23</t>
  </si>
  <si>
    <t>PPN 11%</t>
  </si>
  <si>
    <t>KC. OKSIBIL</t>
  </si>
  <si>
    <t xml:space="preserve">Art Cartoon 260 GSM </t>
  </si>
  <si>
    <t>Desain 1 (satu) warna yang cocok dengan bahan / isi agenda</t>
  </si>
  <si>
    <t>Sablon Design Menampilkan unsur Papua melalui Ornamen atau ciri khas Papua</t>
  </si>
  <si>
    <t>KC. MAYBRAT</t>
  </si>
  <si>
    <t>- Spiral Tengah Warna Putih, Cincin Mata Ikan / Mata Itik diameter 8 mm Import Terbaik</t>
  </si>
  <si>
    <t>JML NASABAH</t>
  </si>
  <si>
    <t>Ukuran Board</t>
  </si>
  <si>
    <t>HVS 70 gsm(cantumkan logo Bank Papua)</t>
  </si>
  <si>
    <t>corporate Bank Papua</t>
  </si>
  <si>
    <t xml:space="preserve">KCU. MERAUKE </t>
  </si>
  <si>
    <t xml:space="preserve">KCU. WAMENA </t>
  </si>
  <si>
    <t xml:space="preserve">KCU. NABIRE </t>
  </si>
  <si>
    <t xml:space="preserve">KCU. SORONG </t>
  </si>
  <si>
    <t xml:space="preserve">KCP. SAUSAPUR </t>
  </si>
  <si>
    <t xml:space="preserve">KCP. AYAMARU </t>
  </si>
  <si>
    <t>POUCH</t>
  </si>
  <si>
    <t>Design Board</t>
  </si>
  <si>
    <t>Grey Board 40 (1,50 mm)</t>
  </si>
  <si>
    <t>Sistem Jilid</t>
  </si>
  <si>
    <t>Spiral kawat (warna putih 11 mm)</t>
  </si>
  <si>
    <t>17 x 25 cm</t>
  </si>
  <si>
    <t>34 x 25 CM (Landscape)</t>
  </si>
  <si>
    <t>Spiral Tengah</t>
  </si>
  <si>
    <t xml:space="preserve">Sesuai dengan tema </t>
  </si>
  <si>
    <t>Lebar : 10 cm x Tinggi : 25 cm x Panjang : 35 cm (Landscape)</t>
  </si>
  <si>
    <t>Skitblad BC 200 gsm 1/1 satu warna 2 muka</t>
  </si>
  <si>
    <t xml:space="preserve">HVS 100 gsm </t>
  </si>
  <si>
    <t>Snow Brocade 240 gsm</t>
  </si>
  <si>
    <t>8 lembar ( 6 lbr isi + 1 lbr cover + 1 Lbr Jaringan Kantor)</t>
  </si>
  <si>
    <t>8 Lembar (termasuk alamat Kantor Cabang)</t>
  </si>
  <si>
    <t>- Offset, 4/4 (full colour 2 muka)</t>
  </si>
  <si>
    <t>Linen Paper Yellow</t>
  </si>
  <si>
    <t>Cetak 1/0 (1 warna/foil) untuk Logo dan Alamat Sosial Media Bank Papua</t>
  </si>
  <si>
    <t>JUMLAH ORDER 2026</t>
  </si>
  <si>
    <t>KC. ELELIM</t>
  </si>
  <si>
    <r>
      <t xml:space="preserve">Warna </t>
    </r>
    <r>
      <rPr>
        <i/>
        <sz val="12"/>
        <rFont val="Arial"/>
        <family val="2"/>
      </rPr>
      <t xml:space="preserve">Corporate </t>
    </r>
    <r>
      <rPr>
        <sz val="12"/>
        <rFont val="Arial"/>
        <family val="2"/>
      </rPr>
      <t>Bank Papua (Biru Kuning)</t>
    </r>
  </si>
  <si>
    <t>- Jilid Model Hard Cover (Corner/Hook)</t>
  </si>
  <si>
    <t>SPESIFIKASI DAN HPS PENGADAAN KALENDER &amp; AGENDA BANK PAPUA TAHUN 2027</t>
  </si>
  <si>
    <t>REKAPAN KEBUTUHAN KANTOR CABANG KALENDER DAN AGENDA BANK PAPUA TAHUN 2027</t>
  </si>
  <si>
    <r>
      <t xml:space="preserve">22,5 X 15.5 cm </t>
    </r>
    <r>
      <rPr>
        <i/>
        <sz val="12"/>
        <rFont val="Arial"/>
        <family val="2"/>
      </rPr>
      <t>(landscape/portraid)</t>
    </r>
  </si>
  <si>
    <r>
      <t xml:space="preserve">22,5 x 16.5 cm </t>
    </r>
    <r>
      <rPr>
        <i/>
        <sz val="12"/>
        <rFont val="Arial"/>
        <family val="2"/>
      </rPr>
      <t>(landscape/portraid)</t>
    </r>
  </si>
  <si>
    <t xml:space="preserve">Spundbond 75 gsm </t>
  </si>
  <si>
    <t>13 x 20 cm (Cover)</t>
  </si>
  <si>
    <t>- Svepa PU Jacob coklat</t>
  </si>
  <si>
    <t>- Hard Cover board 60 dilapisi Svepa PU Jacob coklat Logo embos buta/foil</t>
  </si>
  <si>
    <t>12,5 x 19.5 cm (isi)</t>
  </si>
  <si>
    <t>- 72 lembar</t>
  </si>
  <si>
    <t xml:space="preserve">KCP. RSUD </t>
  </si>
  <si>
    <t>KCP. KANTOR WALIKOTA JAYAPURA</t>
  </si>
  <si>
    <t>KCP. VIM OTONOM</t>
  </si>
  <si>
    <t>KCP. RSUD ABEPURA</t>
  </si>
  <si>
    <t>KCP. GENYEM</t>
  </si>
  <si>
    <t>KCP. DEMTA</t>
  </si>
  <si>
    <t>KCP. KANTOR BUPATI JAYAPURA</t>
  </si>
  <si>
    <t>KCP. DEPAPRE</t>
  </si>
  <si>
    <t>KCP. KAMPUNG HARAPAN</t>
  </si>
  <si>
    <t>KCP. ARSO I</t>
  </si>
  <si>
    <t>KCP. SWAKARSA</t>
  </si>
  <si>
    <t>KCP. SENGGI</t>
  </si>
  <si>
    <t xml:space="preserve">KCP. PEMDA MERAUKE  </t>
  </si>
  <si>
    <t>KCP. WANAM</t>
  </si>
  <si>
    <t>KCP. KIMAAM</t>
  </si>
  <si>
    <t>KCP. OKABA</t>
  </si>
  <si>
    <t>KCP. WAMANGGU</t>
  </si>
  <si>
    <t>KCP. JAGEBOB</t>
  </si>
  <si>
    <t>KCP. SOTA</t>
  </si>
  <si>
    <t>KCP. KOREM</t>
  </si>
  <si>
    <t>KCP. DISPENDA BIAK</t>
  </si>
  <si>
    <t>KCP. YOMDORI</t>
  </si>
  <si>
    <t>KCP. PASAR WOUMA</t>
  </si>
  <si>
    <t>KCP. PASAR POTIKELEK</t>
  </si>
  <si>
    <t>KCP. SINAKMA</t>
  </si>
  <si>
    <t>KCP. KIMBIM</t>
  </si>
  <si>
    <t>KCP. KANTOR BUPATI JAYAWIJAYA</t>
  </si>
  <si>
    <t>KCP. BPKAD LANNYJAYA</t>
  </si>
  <si>
    <t>KCP. PIRIME</t>
  </si>
  <si>
    <t>KCP. ANSUS YAPEN BARAT</t>
  </si>
  <si>
    <t>KCP.  BUPATI YAPEN</t>
  </si>
  <si>
    <t>KCP. OYEHE</t>
  </si>
  <si>
    <t>KCP. KALIBOBO</t>
  </si>
  <si>
    <t>KCP. LAGARI</t>
  </si>
  <si>
    <t>KCP. WAMI</t>
  </si>
  <si>
    <t xml:space="preserve">KCP. KUALA KENCANA  </t>
  </si>
  <si>
    <t>KCP. SUPERBLOCK</t>
  </si>
  <si>
    <t>KCP. KOKONAO</t>
  </si>
  <si>
    <t>KCP. UTIKINI BARU</t>
  </si>
  <si>
    <t>KCP. SP V TIMIKA</t>
  </si>
  <si>
    <t>KCP. PEMDA MIMIKA</t>
  </si>
  <si>
    <t>KCP. SARMI KOTA</t>
  </si>
  <si>
    <t>KCP. DABE</t>
  </si>
  <si>
    <t>KCP. ILU</t>
  </si>
  <si>
    <t>KCP. RSUD MADI</t>
  </si>
  <si>
    <t>KCP. PANTAI KASUARI</t>
  </si>
  <si>
    <t>KCP. SAWA ERMA</t>
  </si>
  <si>
    <t>KCP. SUATOR</t>
  </si>
  <si>
    <t>KCP. FAYID</t>
  </si>
  <si>
    <t>KCP. SENGGO</t>
  </si>
  <si>
    <t>KCP. MOOR</t>
  </si>
  <si>
    <t>KCP. KILO 4</t>
  </si>
  <si>
    <t>KCP. HAJU</t>
  </si>
  <si>
    <t>KCP. KANGGIME</t>
  </si>
  <si>
    <t>KCP. BOKONDINI</t>
  </si>
  <si>
    <t>KCP. WAPOGA</t>
  </si>
  <si>
    <t>KCP. MASIREI</t>
  </si>
  <si>
    <t>KCP. KIWIROK</t>
  </si>
  <si>
    <t>KCP. BORME</t>
  </si>
  <si>
    <t>KCP. OKBIBAB</t>
  </si>
  <si>
    <t>KCP. MINDIPTANA</t>
  </si>
  <si>
    <t xml:space="preserve">KCP. ASIKI  </t>
  </si>
  <si>
    <t>KCP. BOMAKIA</t>
  </si>
  <si>
    <t>KCP. PERUM PEMDA</t>
  </si>
  <si>
    <t>KCP. DABRA</t>
  </si>
  <si>
    <t>KCP. TRIMURIS</t>
  </si>
  <si>
    <t>KCP. BURMESO</t>
  </si>
  <si>
    <t>KCP. SINAK</t>
  </si>
  <si>
    <t>KCP. BEOGA</t>
  </si>
  <si>
    <t>KCP. ROON</t>
  </si>
  <si>
    <t>KCP. KANTOR BUPATI WASIOR</t>
  </si>
  <si>
    <t>KCP. MALANU</t>
  </si>
  <si>
    <t>KCP. RSUD SELE BE SOLU</t>
  </si>
  <si>
    <t>KCP. KPPT KOTA SORONG</t>
  </si>
  <si>
    <t>KCP. PASAR SANGGENG</t>
  </si>
  <si>
    <t>KCP. MASNI</t>
  </si>
  <si>
    <t>KCP. UNIPA AMBAN</t>
  </si>
  <si>
    <t>KCP. RSUD MANOKWARI</t>
  </si>
  <si>
    <t>KCP. KANTOR BUPATI MANOKWARI</t>
  </si>
  <si>
    <t>KCP. RSUD PROVINSI PAPUA BARAT</t>
  </si>
  <si>
    <t>KCP. ESAU SESA/SOWI</t>
  </si>
  <si>
    <t>KCP. PASIR PUTIH</t>
  </si>
  <si>
    <t xml:space="preserve">KCP. ORANSBARI </t>
  </si>
  <si>
    <t>KCP. KOKAS</t>
  </si>
  <si>
    <t>KCP. BOMBERAY</t>
  </si>
  <si>
    <t>KCP.  DULAN POK POK</t>
  </si>
  <si>
    <t>KCP. RSUD FAKFAK</t>
  </si>
  <si>
    <t>KCP. TELUK PATTIPI</t>
  </si>
  <si>
    <t>KCP. KARAS</t>
  </si>
  <si>
    <t>KCP. THUMBURUNI</t>
  </si>
  <si>
    <t>KCP. WERBA</t>
  </si>
  <si>
    <t>KCP. ARGUNI</t>
  </si>
  <si>
    <t>KCP. TOMAGE</t>
  </si>
  <si>
    <t>KCP. TELUK ARGUNI</t>
  </si>
  <si>
    <t xml:space="preserve">KCP. PASAR BARU KROOY  </t>
  </si>
  <si>
    <t>KCP. AVONA</t>
  </si>
  <si>
    <t>KCP. KANTOR BUPATI KAIMANA</t>
  </si>
  <si>
    <t>KCP. INANWATAN</t>
  </si>
  <si>
    <t>KCP. MOSWAREN</t>
  </si>
  <si>
    <t>KCP. KAJASE</t>
  </si>
  <si>
    <t>KCP. RSUD SCHOOLO KEYEN</t>
  </si>
  <si>
    <t>KCP. PASAR SENTRAL BINTUNI</t>
  </si>
  <si>
    <t>KCP. KANTOR BUPATI BINTUNI</t>
  </si>
  <si>
    <t>KCP. TOMU</t>
  </si>
  <si>
    <t>KCP. PERUM 100</t>
  </si>
  <si>
    <t>KCP. GAG</t>
  </si>
  <si>
    <t>KCP. YELLU</t>
  </si>
  <si>
    <t>KCP. KALOBO</t>
  </si>
  <si>
    <t>KCP. WAIGAMA</t>
  </si>
  <si>
    <t>KCP. SAMATE</t>
  </si>
  <si>
    <t>KCP. DOREKHAR</t>
  </si>
  <si>
    <t>KCP. KABARE</t>
  </si>
  <si>
    <t>KCP. KLAMONO</t>
  </si>
  <si>
    <t>KCP. KATAPOP</t>
  </si>
  <si>
    <t>KCP. STKIP</t>
  </si>
  <si>
    <t>KCP. RSUD SORONG</t>
  </si>
  <si>
    <t>KCP. KEBAR</t>
  </si>
  <si>
    <t>KCP.AITINYO</t>
  </si>
  <si>
    <t>YAYASAN PENSIUNAN BANK PAPUA, YKCPP &amp; KOPERASI BANK PAPUA</t>
  </si>
  <si>
    <t>KCP. KANTOR GUBERNUR DOK II</t>
  </si>
  <si>
    <t xml:space="preserve">KCP. SP. IV </t>
  </si>
  <si>
    <t>KCP. RUMBERPON</t>
  </si>
  <si>
    <t>KCP. DUM (DOOM)</t>
  </si>
  <si>
    <t>KCP.YUKASE</t>
  </si>
  <si>
    <t>Pouch persegi Panjang horizontal</t>
  </si>
  <si>
    <t>Kulit Sintetis premium</t>
  </si>
  <si>
    <t>Kain Furing bludru warna yang sesuai, eva sponge 2 mm</t>
  </si>
  <si>
    <t>Resleting, strap premium</t>
  </si>
  <si>
    <t>Sistem Penutup</t>
  </si>
  <si>
    <t>Jahit rapi dan kuat Logo debos  Gold / buta</t>
  </si>
  <si>
    <t>Full leather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</si>
</sst>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Rp-421]* #,##0_);_([$Rp-421]* \(#,##0\);_([$Rp-421]* &quot;-&quot;??_);_(@_)"/>
  </numFmts>
  <fonts count="2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Calibri"/>
      <family val="2"/>
      <scheme val="minor"/>
    </font>
    <font>
      <i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i/>
      <sz val="12"/>
      <name val="Arial"/>
      <family val="2"/>
    </font>
    <font>
      <b/>
      <sz val="11"/>
      <color theme="0"/>
      <name val="Arial"/>
      <family val="2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 MT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</cellStyleXfs>
  <cellXfs count="258">
    <xf numFmtId="0" fontId="0" fillId="0" borderId="0" xfId="0"/>
    <xf numFmtId="0" fontId="9" fillId="0" borderId="3" xfId="2" applyFont="1" applyBorder="1"/>
    <xf numFmtId="0" fontId="9" fillId="0" borderId="3" xfId="2" applyFont="1" applyBorder="1" applyAlignment="1">
      <alignment horizontal="left" vertical="center"/>
    </xf>
    <xf numFmtId="0" fontId="10" fillId="0" borderId="3" xfId="0" applyFont="1" applyBorder="1"/>
    <xf numFmtId="0" fontId="10" fillId="0" borderId="3" xfId="2" applyFont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justify" vertical="top"/>
    </xf>
    <xf numFmtId="0" fontId="13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justify" vertical="top"/>
    </xf>
    <xf numFmtId="0" fontId="13" fillId="0" borderId="3" xfId="0" applyFont="1" applyBorder="1" applyAlignment="1">
      <alignment horizontal="center"/>
    </xf>
    <xf numFmtId="0" fontId="0" fillId="0" borderId="3" xfId="0" applyBorder="1"/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/>
    </xf>
    <xf numFmtId="0" fontId="10" fillId="0" borderId="3" xfId="0" applyFont="1" applyBorder="1" applyAlignment="1">
      <alignment horizontal="left" vertical="top"/>
    </xf>
    <xf numFmtId="0" fontId="10" fillId="0" borderId="3" xfId="0" quotePrefix="1" applyFont="1" applyBorder="1" applyAlignment="1">
      <alignment horizontal="justify" vertical="top"/>
    </xf>
    <xf numFmtId="164" fontId="13" fillId="0" borderId="3" xfId="1" applyNumberFormat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left" vertical="top" wrapText="1"/>
    </xf>
    <xf numFmtId="0" fontId="15" fillId="2" borderId="3" xfId="0" applyFont="1" applyFill="1" applyBorder="1"/>
    <xf numFmtId="0" fontId="13" fillId="0" borderId="3" xfId="0" applyFont="1" applyBorder="1" applyAlignment="1">
      <alignment horizontal="justify" vertical="top"/>
    </xf>
    <xf numFmtId="0" fontId="8" fillId="0" borderId="3" xfId="0" quotePrefix="1" applyFont="1" applyBorder="1" applyAlignment="1">
      <alignment horizontal="justify" vertical="top" wrapText="1"/>
    </xf>
    <xf numFmtId="0" fontId="13" fillId="0" borderId="3" xfId="0" applyFont="1" applyBorder="1" applyAlignment="1">
      <alignment horizontal="left" vertical="top"/>
    </xf>
    <xf numFmtId="164" fontId="0" fillId="0" borderId="3" xfId="1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5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vertical="top" wrapText="1"/>
    </xf>
    <xf numFmtId="164" fontId="13" fillId="0" borderId="5" xfId="1" applyNumberFormat="1" applyFont="1" applyBorder="1" applyAlignment="1">
      <alignment vertical="top"/>
    </xf>
    <xf numFmtId="164" fontId="13" fillId="0" borderId="4" xfId="1" applyNumberFormat="1" applyFont="1" applyBorder="1" applyAlignment="1">
      <alignment vertical="top"/>
    </xf>
    <xf numFmtId="164" fontId="0" fillId="0" borderId="0" xfId="0" applyNumberFormat="1"/>
    <xf numFmtId="0" fontId="13" fillId="0" borderId="0" xfId="0" applyFont="1"/>
    <xf numFmtId="0" fontId="11" fillId="0" borderId="7" xfId="0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6" fillId="0" borderId="0" xfId="1" applyNumberFormat="1" applyFont="1" applyAlignment="1">
      <alignment horizontal="center" vertical="center" wrapText="1"/>
    </xf>
    <xf numFmtId="0" fontId="10" fillId="0" borderId="3" xfId="2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3" borderId="0" xfId="0" applyFont="1" applyFill="1"/>
    <xf numFmtId="0" fontId="10" fillId="3" borderId="0" xfId="0" applyFont="1" applyFill="1"/>
    <xf numFmtId="0" fontId="9" fillId="0" borderId="3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0" borderId="3" xfId="2" applyFont="1" applyBorder="1" applyAlignment="1">
      <alignment horizontal="center" vertical="top"/>
    </xf>
    <xf numFmtId="0" fontId="10" fillId="0" borderId="7" xfId="0" applyFont="1" applyBorder="1" applyAlignment="1">
      <alignment horizontal="left" vertical="center"/>
    </xf>
    <xf numFmtId="0" fontId="10" fillId="0" borderId="0" xfId="0" applyFont="1"/>
    <xf numFmtId="0" fontId="18" fillId="0" borderId="0" xfId="0" applyFont="1"/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9" xfId="2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top"/>
    </xf>
    <xf numFmtId="0" fontId="10" fillId="0" borderId="9" xfId="0" applyFont="1" applyBorder="1" applyAlignment="1">
      <alignment vertical="center"/>
    </xf>
    <xf numFmtId="0" fontId="10" fillId="0" borderId="9" xfId="2" applyFont="1" applyBorder="1" applyAlignment="1">
      <alignment horizontal="left" vertical="top"/>
    </xf>
    <xf numFmtId="0" fontId="10" fillId="0" borderId="9" xfId="2" applyFont="1" applyBorder="1" applyAlignment="1">
      <alignment vertical="center"/>
    </xf>
    <xf numFmtId="0" fontId="10" fillId="0" borderId="9" xfId="0" applyFont="1" applyBorder="1"/>
    <xf numFmtId="0" fontId="10" fillId="0" borderId="6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vertical="top"/>
    </xf>
    <xf numFmtId="0" fontId="11" fillId="0" borderId="9" xfId="0" applyFont="1" applyBorder="1" applyAlignment="1">
      <alignment horizontal="center"/>
    </xf>
    <xf numFmtId="0" fontId="13" fillId="0" borderId="9" xfId="0" applyFont="1" applyBorder="1"/>
    <xf numFmtId="0" fontId="13" fillId="0" borderId="9" xfId="0" applyFont="1" applyBorder="1" applyAlignment="1">
      <alignment horizontal="center"/>
    </xf>
    <xf numFmtId="0" fontId="8" fillId="0" borderId="9" xfId="0" applyFont="1" applyBorder="1" applyAlignment="1">
      <alignment horizontal="left" vertical="top"/>
    </xf>
    <xf numFmtId="0" fontId="10" fillId="0" borderId="7" xfId="2" applyFont="1" applyBorder="1" applyAlignment="1">
      <alignment horizontal="left" vertical="center"/>
    </xf>
    <xf numFmtId="0" fontId="6" fillId="0" borderId="9" xfId="0" applyFont="1" applyBorder="1"/>
    <xf numFmtId="0" fontId="10" fillId="3" borderId="0" xfId="0" applyFont="1" applyFill="1" applyAlignment="1">
      <alignment vertical="top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1" fontId="11" fillId="0" borderId="2" xfId="2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2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/>
    </xf>
    <xf numFmtId="0" fontId="10" fillId="5" borderId="3" xfId="2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10" fillId="5" borderId="4" xfId="2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top"/>
    </xf>
    <xf numFmtId="0" fontId="10" fillId="0" borderId="4" xfId="2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3" xfId="2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/>
    </xf>
    <xf numFmtId="1" fontId="11" fillId="0" borderId="7" xfId="0" applyNumberFormat="1" applyFont="1" applyBorder="1" applyAlignment="1">
      <alignment horizontal="center"/>
    </xf>
    <xf numFmtId="0" fontId="10" fillId="0" borderId="3" xfId="2" applyFont="1" applyBorder="1" applyAlignment="1">
      <alignment horizontal="left" vertical="top"/>
    </xf>
    <xf numFmtId="0" fontId="10" fillId="0" borderId="14" xfId="2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4" xfId="2" applyFont="1" applyBorder="1" applyAlignment="1">
      <alignment vertic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12" xfId="2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left" vertical="top"/>
    </xf>
    <xf numFmtId="0" fontId="6" fillId="0" borderId="5" xfId="0" applyFont="1" applyBorder="1"/>
    <xf numFmtId="0" fontId="6" fillId="0" borderId="4" xfId="0" applyFont="1" applyBorder="1"/>
    <xf numFmtId="0" fontId="8" fillId="0" borderId="11" xfId="0" applyFont="1" applyBorder="1" applyAlignment="1">
      <alignment horizontal="left" vertical="top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3" fillId="0" borderId="12" xfId="0" applyFont="1" applyBorder="1"/>
    <xf numFmtId="0" fontId="13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left" vertical="top"/>
    </xf>
    <xf numFmtId="0" fontId="13" fillId="0" borderId="14" xfId="0" applyFont="1" applyBorder="1"/>
    <xf numFmtId="0" fontId="13" fillId="0" borderId="14" xfId="0" applyFont="1" applyBorder="1" applyAlignment="1">
      <alignment horizontal="center"/>
    </xf>
    <xf numFmtId="0" fontId="10" fillId="0" borderId="3" xfId="2" applyFont="1" applyBorder="1"/>
    <xf numFmtId="0" fontId="10" fillId="0" borderId="5" xfId="0" applyFont="1" applyBorder="1" applyAlignment="1">
      <alignment vertical="center"/>
    </xf>
    <xf numFmtId="1" fontId="6" fillId="0" borderId="2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1" fontId="10" fillId="0" borderId="9" xfId="2" applyNumberFormat="1" applyFont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/>
    <xf numFmtId="0" fontId="8" fillId="0" borderId="3" xfId="0" applyFont="1" applyBorder="1"/>
    <xf numFmtId="164" fontId="13" fillId="0" borderId="5" xfId="1" applyNumberFormat="1" applyFont="1" applyBorder="1" applyAlignment="1">
      <alignment horizontal="center" vertical="top" wrapText="1"/>
    </xf>
    <xf numFmtId="164" fontId="13" fillId="0" borderId="4" xfId="1" applyNumberFormat="1" applyFont="1" applyBorder="1" applyAlignment="1">
      <alignment horizontal="center" vertical="top" wrapText="1"/>
    </xf>
    <xf numFmtId="164" fontId="13" fillId="0" borderId="1" xfId="1" applyNumberFormat="1" applyFont="1" applyBorder="1" applyAlignment="1">
      <alignment vertical="top" wrapText="1"/>
    </xf>
    <xf numFmtId="164" fontId="13" fillId="0" borderId="6" xfId="1" applyNumberFormat="1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vertical="top" wrapText="1"/>
    </xf>
    <xf numFmtId="164" fontId="13" fillId="0" borderId="7" xfId="1" applyNumberFormat="1" applyFont="1" applyBorder="1" applyAlignment="1">
      <alignment horizontal="center" vertical="top" wrapText="1"/>
    </xf>
    <xf numFmtId="164" fontId="13" fillId="0" borderId="0" xfId="1" applyNumberFormat="1" applyFont="1" applyBorder="1" applyAlignment="1">
      <alignment vertical="top" wrapText="1"/>
    </xf>
    <xf numFmtId="164" fontId="13" fillId="0" borderId="11" xfId="1" applyNumberFormat="1" applyFont="1" applyBorder="1" applyAlignment="1">
      <alignment vertical="top" wrapText="1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2" xfId="1" applyNumberFormat="1" applyFont="1" applyBorder="1" applyAlignment="1">
      <alignment vertical="top" wrapText="1"/>
    </xf>
    <xf numFmtId="164" fontId="13" fillId="0" borderId="14" xfId="1" applyNumberFormat="1" applyFont="1" applyBorder="1" applyAlignment="1">
      <alignment vertical="top" wrapText="1"/>
    </xf>
    <xf numFmtId="0" fontId="17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164" fontId="20" fillId="2" borderId="3" xfId="1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/>
    <xf numFmtId="164" fontId="23" fillId="2" borderId="3" xfId="0" applyNumberFormat="1" applyFont="1" applyFill="1" applyBorder="1" applyAlignment="1">
      <alignment horizontal="center"/>
    </xf>
    <xf numFmtId="164" fontId="23" fillId="2" borderId="3" xfId="1" applyNumberFormat="1" applyFont="1" applyFill="1" applyBorder="1" applyAlignment="1">
      <alignment horizontal="center"/>
    </xf>
    <xf numFmtId="164" fontId="17" fillId="2" borderId="3" xfId="1" applyNumberFormat="1" applyFont="1" applyFill="1" applyBorder="1" applyAlignment="1">
      <alignment horizontal="center" vertical="center" wrapText="1"/>
    </xf>
    <xf numFmtId="164" fontId="17" fillId="2" borderId="3" xfId="1" applyNumberFormat="1" applyFont="1" applyFill="1" applyBorder="1" applyAlignment="1">
      <alignment horizontal="center"/>
    </xf>
    <xf numFmtId="41" fontId="0" fillId="0" borderId="0" xfId="0" applyNumberFormat="1"/>
    <xf numFmtId="0" fontId="10" fillId="5" borderId="0" xfId="0" applyFont="1" applyFill="1"/>
    <xf numFmtId="0" fontId="8" fillId="5" borderId="0" xfId="0" applyFont="1" applyFill="1"/>
    <xf numFmtId="164" fontId="17" fillId="2" borderId="6" xfId="1" applyNumberFormat="1" applyFont="1" applyFill="1" applyBorder="1" applyAlignment="1"/>
    <xf numFmtId="1" fontId="24" fillId="0" borderId="16" xfId="0" applyNumberFormat="1" applyFont="1" applyBorder="1" applyAlignment="1">
      <alignment horizontal="center" vertical="top" shrinkToFit="1"/>
    </xf>
    <xf numFmtId="0" fontId="1" fillId="0" borderId="16" xfId="0" applyFont="1" applyBorder="1" applyAlignment="1">
      <alignment horizontal="left" wrapText="1"/>
    </xf>
    <xf numFmtId="1" fontId="24" fillId="0" borderId="17" xfId="0" applyNumberFormat="1" applyFont="1" applyBorder="1" applyAlignment="1">
      <alignment horizontal="center" vertical="top" shrinkToFit="1"/>
    </xf>
    <xf numFmtId="1" fontId="24" fillId="0" borderId="18" xfId="0" applyNumberFormat="1" applyFont="1" applyBorder="1" applyAlignment="1">
      <alignment horizontal="center" vertical="top" shrinkToFit="1"/>
    </xf>
    <xf numFmtId="1" fontId="24" fillId="0" borderId="19" xfId="0" applyNumberFormat="1" applyFont="1" applyBorder="1" applyAlignment="1">
      <alignment horizontal="center" vertical="top" shrinkToFit="1"/>
    </xf>
    <xf numFmtId="1" fontId="24" fillId="0" borderId="16" xfId="0" applyNumberFormat="1" applyFont="1" applyBorder="1" applyAlignment="1">
      <alignment horizontal="center" vertical="center" shrinkToFit="1"/>
    </xf>
    <xf numFmtId="1" fontId="25" fillId="0" borderId="16" xfId="0" applyNumberFormat="1" applyFont="1" applyBorder="1" applyAlignment="1">
      <alignment horizontal="center" vertical="top" shrinkToFit="1"/>
    </xf>
    <xf numFmtId="0" fontId="10" fillId="0" borderId="4" xfId="2" applyFont="1" applyBorder="1"/>
    <xf numFmtId="0" fontId="8" fillId="0" borderId="3" xfId="3" applyFont="1" applyBorder="1" applyAlignment="1">
      <alignment horizontal="left"/>
    </xf>
    <xf numFmtId="0" fontId="8" fillId="0" borderId="3" xfId="3" applyFont="1" applyBorder="1" applyAlignment="1">
      <alignment horizontal="center"/>
    </xf>
    <xf numFmtId="164" fontId="8" fillId="0" borderId="0" xfId="0" applyNumberFormat="1" applyFont="1"/>
    <xf numFmtId="164" fontId="23" fillId="2" borderId="0" xfId="0" applyNumberFormat="1" applyFont="1" applyFill="1"/>
    <xf numFmtId="0" fontId="26" fillId="0" borderId="0" xfId="0" applyFont="1"/>
    <xf numFmtId="0" fontId="8" fillId="0" borderId="20" xfId="0" applyFont="1" applyBorder="1" applyAlignment="1">
      <alignment horizontal="justify" vertical="center"/>
    </xf>
    <xf numFmtId="0" fontId="16" fillId="0" borderId="0" xfId="0" applyFont="1"/>
    <xf numFmtId="0" fontId="8" fillId="0" borderId="3" xfId="0" applyFont="1" applyBorder="1" applyAlignment="1">
      <alignment horizontal="left" vertical="top"/>
    </xf>
    <xf numFmtId="0" fontId="17" fillId="2" borderId="3" xfId="0" applyFont="1" applyFill="1" applyBorder="1" applyAlignment="1">
      <alignment horizontal="left" vertical="top"/>
    </xf>
    <xf numFmtId="164" fontId="13" fillId="0" borderId="3" xfId="1" applyNumberFormat="1" applyFont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/>
    </xf>
    <xf numFmtId="164" fontId="13" fillId="0" borderId="1" xfId="1" applyNumberFormat="1" applyFont="1" applyBorder="1" applyAlignment="1">
      <alignment horizontal="center" vertical="top"/>
    </xf>
    <xf numFmtId="164" fontId="13" fillId="0" borderId="5" xfId="1" applyNumberFormat="1" applyFont="1" applyBorder="1" applyAlignment="1">
      <alignment horizontal="center" vertical="top"/>
    </xf>
    <xf numFmtId="164" fontId="13" fillId="0" borderId="4" xfId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center"/>
    </xf>
    <xf numFmtId="164" fontId="3" fillId="0" borderId="3" xfId="1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/>
    </xf>
    <xf numFmtId="164" fontId="13" fillId="0" borderId="6" xfId="1" applyNumberFormat="1" applyFont="1" applyBorder="1" applyAlignment="1">
      <alignment horizontal="center" vertical="top" wrapText="1"/>
    </xf>
    <xf numFmtId="164" fontId="13" fillId="0" borderId="4" xfId="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3" fillId="2" borderId="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5" fillId="0" borderId="0" xfId="1" applyNumberFormat="1" applyFont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/>
    </xf>
    <xf numFmtId="164" fontId="17" fillId="2" borderId="4" xfId="1" applyNumberFormat="1" applyFont="1" applyFill="1" applyBorder="1" applyAlignment="1">
      <alignment horizontal="center" vertical="center"/>
    </xf>
    <xf numFmtId="164" fontId="17" fillId="2" borderId="10" xfId="1" applyNumberFormat="1" applyFont="1" applyFill="1" applyBorder="1" applyAlignment="1">
      <alignment horizontal="center" vertical="center"/>
    </xf>
    <xf numFmtId="164" fontId="17" fillId="2" borderId="2" xfId="1" applyNumberFormat="1" applyFont="1" applyFill="1" applyBorder="1" applyAlignment="1">
      <alignment horizontal="center" vertical="center"/>
    </xf>
    <xf numFmtId="164" fontId="17" fillId="2" borderId="15" xfId="1" applyNumberFormat="1" applyFont="1" applyFill="1" applyBorder="1" applyAlignment="1">
      <alignment horizontal="center" vertical="center"/>
    </xf>
    <xf numFmtId="164" fontId="17" fillId="2" borderId="14" xfId="1" applyNumberFormat="1" applyFont="1" applyFill="1" applyBorder="1" applyAlignment="1">
      <alignment horizontal="center" vertical="center"/>
    </xf>
    <xf numFmtId="164" fontId="17" fillId="2" borderId="1" xfId="1" applyNumberFormat="1" applyFont="1" applyFill="1" applyBorder="1" applyAlignment="1">
      <alignment horizontal="center" vertical="center" wrapText="1"/>
    </xf>
    <xf numFmtId="164" fontId="17" fillId="2" borderId="4" xfId="1" applyNumberFormat="1" applyFont="1" applyFill="1" applyBorder="1" applyAlignment="1">
      <alignment horizontal="center" vertical="center" wrapText="1"/>
    </xf>
    <xf numFmtId="164" fontId="17" fillId="2" borderId="6" xfId="1" applyNumberFormat="1" applyFont="1" applyFill="1" applyBorder="1" applyAlignment="1">
      <alignment horizontal="center"/>
    </xf>
    <xf numFmtId="164" fontId="17" fillId="2" borderId="9" xfId="1" applyNumberFormat="1" applyFont="1" applyFill="1" applyBorder="1" applyAlignment="1">
      <alignment horizontal="center"/>
    </xf>
    <xf numFmtId="164" fontId="17" fillId="2" borderId="7" xfId="1" applyNumberFormat="1" applyFont="1" applyFill="1" applyBorder="1" applyAlignment="1">
      <alignment horizontal="center"/>
    </xf>
    <xf numFmtId="0" fontId="10" fillId="0" borderId="6" xfId="2" applyFont="1" applyBorder="1" applyAlignment="1">
      <alignment horizontal="left"/>
    </xf>
    <xf numFmtId="0" fontId="10" fillId="0" borderId="7" xfId="2" applyFont="1" applyBorder="1" applyAlignment="1">
      <alignment horizontal="left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view="pageBreakPreview" topLeftCell="A90" zoomScale="160" zoomScaleNormal="100" zoomScaleSheetLayoutView="100" workbookViewId="0">
      <selection activeCell="H10" sqref="H10"/>
    </sheetView>
  </sheetViews>
  <sheetFormatPr defaultColWidth="8.85546875" defaultRowHeight="15"/>
  <cols>
    <col min="1" max="1" width="4.85546875" customWidth="1"/>
    <col min="2" max="2" width="27.28515625" customWidth="1"/>
    <col min="3" max="3" width="2.7109375" bestFit="1" customWidth="1"/>
    <col min="4" max="4" width="59.7109375" customWidth="1"/>
    <col min="5" max="6" width="0" hidden="1" customWidth="1"/>
    <col min="7" max="7" width="0.140625" customWidth="1"/>
    <col min="8" max="8" width="17.42578125" customWidth="1"/>
    <col min="9" max="9" width="17.85546875" customWidth="1"/>
    <col min="10" max="10" width="22.85546875" bestFit="1" customWidth="1"/>
    <col min="11" max="11" width="0" hidden="1" customWidth="1"/>
    <col min="13" max="13" width="13.7109375" bestFit="1" customWidth="1"/>
  </cols>
  <sheetData>
    <row r="1" spans="1:13" ht="23.25">
      <c r="A1" s="203" t="s">
        <v>222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3" ht="32.25" customHeight="1">
      <c r="A2" s="170" t="s">
        <v>0</v>
      </c>
      <c r="B2" s="204" t="s">
        <v>104</v>
      </c>
      <c r="C2" s="204"/>
      <c r="D2" s="204"/>
      <c r="E2" s="171" t="s">
        <v>105</v>
      </c>
      <c r="F2" s="171" t="s">
        <v>106</v>
      </c>
      <c r="G2" s="172" t="s">
        <v>107</v>
      </c>
      <c r="H2" s="171" t="s">
        <v>218</v>
      </c>
      <c r="I2" s="172" t="s">
        <v>108</v>
      </c>
      <c r="J2" s="172" t="s">
        <v>109</v>
      </c>
      <c r="K2" s="172" t="s">
        <v>110</v>
      </c>
    </row>
    <row r="3" spans="1:13" ht="15.75">
      <c r="A3" s="173">
        <v>1</v>
      </c>
      <c r="B3" s="205" t="s">
        <v>111</v>
      </c>
      <c r="C3" s="205"/>
      <c r="D3" s="205"/>
      <c r="E3" s="202" t="e">
        <f>#REF!</f>
        <v>#REF!</v>
      </c>
      <c r="F3" s="202">
        <v>18946</v>
      </c>
      <c r="G3" s="202" t="e">
        <f>F3*E3</f>
        <v>#REF!</v>
      </c>
      <c r="H3" s="161">
        <f>DISTRIBUSI!E325</f>
        <v>20472</v>
      </c>
      <c r="I3" s="34"/>
      <c r="J3" s="206">
        <f>I3*H3</f>
        <v>0</v>
      </c>
      <c r="K3" s="209"/>
    </row>
    <row r="4" spans="1:13" ht="15.75">
      <c r="A4" s="210"/>
      <c r="B4" s="211" t="s">
        <v>112</v>
      </c>
      <c r="C4" s="211"/>
      <c r="D4" s="211"/>
      <c r="E4" s="202"/>
      <c r="F4" s="202"/>
      <c r="G4" s="202"/>
      <c r="H4" s="32"/>
      <c r="J4" s="207"/>
      <c r="K4" s="209"/>
    </row>
    <row r="5" spans="1:13" ht="15.75">
      <c r="A5" s="210"/>
      <c r="B5" s="9" t="s">
        <v>113</v>
      </c>
      <c r="C5" s="10" t="s">
        <v>114</v>
      </c>
      <c r="D5" s="11" t="s">
        <v>207</v>
      </c>
      <c r="E5" s="202"/>
      <c r="F5" s="202"/>
      <c r="G5" s="202"/>
      <c r="H5" s="32"/>
      <c r="I5" s="34"/>
      <c r="J5" s="207"/>
      <c r="K5" s="209"/>
    </row>
    <row r="6" spans="1:13" ht="15.75">
      <c r="A6" s="210"/>
      <c r="B6" s="12" t="s">
        <v>116</v>
      </c>
      <c r="C6" s="10" t="s">
        <v>114</v>
      </c>
      <c r="D6" s="13" t="s">
        <v>117</v>
      </c>
      <c r="E6" s="202"/>
      <c r="F6" s="202"/>
      <c r="G6" s="202"/>
      <c r="H6" s="32"/>
      <c r="J6" s="207"/>
      <c r="K6" s="209"/>
      <c r="M6" s="181"/>
    </row>
    <row r="7" spans="1:13" ht="15.75">
      <c r="A7" s="210"/>
      <c r="B7" s="9" t="s">
        <v>118</v>
      </c>
      <c r="C7" s="10" t="s">
        <v>114</v>
      </c>
      <c r="D7" s="11" t="s">
        <v>206</v>
      </c>
      <c r="E7" s="202"/>
      <c r="F7" s="202"/>
      <c r="G7" s="202"/>
      <c r="H7" s="32"/>
      <c r="I7" s="34"/>
      <c r="J7" s="207"/>
      <c r="K7" s="209"/>
    </row>
    <row r="8" spans="1:13" ht="15.75">
      <c r="A8" s="210"/>
      <c r="B8" s="9" t="s">
        <v>119</v>
      </c>
      <c r="C8" s="10" t="s">
        <v>114</v>
      </c>
      <c r="D8" s="9" t="s">
        <v>185</v>
      </c>
      <c r="E8" s="202"/>
      <c r="F8" s="202"/>
      <c r="G8" s="202"/>
      <c r="H8" s="32"/>
      <c r="I8" s="34"/>
      <c r="J8" s="207"/>
      <c r="K8" s="209"/>
    </row>
    <row r="9" spans="1:13" ht="18.75" customHeight="1">
      <c r="A9" s="210"/>
      <c r="B9" s="9" t="s">
        <v>120</v>
      </c>
      <c r="C9" s="10" t="s">
        <v>114</v>
      </c>
      <c r="D9" s="9" t="s">
        <v>213</v>
      </c>
      <c r="E9" s="202"/>
      <c r="F9" s="202"/>
      <c r="G9" s="202"/>
      <c r="H9" s="32"/>
      <c r="I9" s="34"/>
      <c r="J9" s="207"/>
      <c r="K9" s="209"/>
    </row>
    <row r="10" spans="1:13" ht="15.75">
      <c r="A10" s="210"/>
      <c r="B10" s="9" t="s">
        <v>121</v>
      </c>
      <c r="C10" s="10" t="s">
        <v>114</v>
      </c>
      <c r="D10" s="9" t="s">
        <v>122</v>
      </c>
      <c r="E10" s="202"/>
      <c r="F10" s="202"/>
      <c r="G10" s="202"/>
      <c r="H10" s="32"/>
      <c r="I10" s="34"/>
      <c r="J10" s="207"/>
      <c r="K10" s="209"/>
    </row>
    <row r="11" spans="1:13" ht="15.75">
      <c r="A11" s="210"/>
      <c r="B11" s="9" t="s">
        <v>123</v>
      </c>
      <c r="C11" s="10" t="s">
        <v>114</v>
      </c>
      <c r="D11" s="11" t="s">
        <v>124</v>
      </c>
      <c r="E11" s="202"/>
      <c r="F11" s="202"/>
      <c r="G11" s="202"/>
      <c r="H11" s="32"/>
      <c r="I11" s="34"/>
      <c r="J11" s="207"/>
      <c r="K11" s="209"/>
    </row>
    <row r="12" spans="1:13" ht="30">
      <c r="A12" s="210"/>
      <c r="B12" s="9" t="s">
        <v>125</v>
      </c>
      <c r="C12" s="10"/>
      <c r="D12" s="13" t="s">
        <v>126</v>
      </c>
      <c r="E12" s="202"/>
      <c r="F12" s="202"/>
      <c r="G12" s="202"/>
      <c r="H12" s="32"/>
      <c r="I12" s="34"/>
      <c r="J12" s="207"/>
      <c r="K12" s="209"/>
    </row>
    <row r="13" spans="1:13" ht="15.75">
      <c r="A13" s="210"/>
      <c r="B13" s="9" t="s">
        <v>127</v>
      </c>
      <c r="C13" s="10" t="s">
        <v>114</v>
      </c>
      <c r="D13" s="11" t="s">
        <v>128</v>
      </c>
      <c r="E13" s="202"/>
      <c r="F13" s="202"/>
      <c r="G13" s="202"/>
      <c r="H13" s="32"/>
      <c r="I13" s="34"/>
      <c r="J13" s="207"/>
      <c r="K13" s="209"/>
    </row>
    <row r="14" spans="1:13" ht="30">
      <c r="A14" s="210"/>
      <c r="B14" s="12" t="s">
        <v>129</v>
      </c>
      <c r="C14" s="10" t="s">
        <v>114</v>
      </c>
      <c r="D14" s="14" t="s">
        <v>189</v>
      </c>
      <c r="E14" s="202"/>
      <c r="F14" s="202"/>
      <c r="G14" s="202"/>
      <c r="H14" s="32"/>
      <c r="I14" s="34"/>
      <c r="J14" s="207"/>
      <c r="K14" s="209"/>
    </row>
    <row r="15" spans="1:13" ht="15.75">
      <c r="A15" s="210"/>
      <c r="B15" s="9"/>
      <c r="C15" s="10"/>
      <c r="D15" s="11"/>
      <c r="E15" s="202"/>
      <c r="F15" s="202"/>
      <c r="G15" s="202"/>
      <c r="H15" s="33"/>
      <c r="I15" s="35"/>
      <c r="J15" s="208"/>
      <c r="K15" s="209"/>
    </row>
    <row r="16" spans="1:13" ht="15.75">
      <c r="A16" s="210"/>
      <c r="B16" s="210"/>
      <c r="C16" s="210"/>
      <c r="D16" s="210"/>
      <c r="E16" s="210"/>
      <c r="F16" s="210"/>
      <c r="G16" s="210"/>
      <c r="H16" s="212"/>
      <c r="I16" s="31" t="s">
        <v>130</v>
      </c>
      <c r="J16" s="15"/>
      <c r="K16" s="16" t="s">
        <v>131</v>
      </c>
    </row>
    <row r="17" spans="1:11" ht="15.75">
      <c r="A17" s="173">
        <v>2</v>
      </c>
      <c r="B17" s="205" t="s">
        <v>132</v>
      </c>
      <c r="C17" s="205"/>
      <c r="D17" s="205"/>
      <c r="E17" s="202">
        <v>14185</v>
      </c>
      <c r="F17" s="202">
        <v>23400</v>
      </c>
      <c r="G17" s="215">
        <f>F17*E17</f>
        <v>331929000</v>
      </c>
      <c r="H17" s="166">
        <f>DISTRIBUSI!G325</f>
        <v>18993</v>
      </c>
      <c r="I17" s="163"/>
      <c r="J17" s="202">
        <f>I17*H17</f>
        <v>0</v>
      </c>
      <c r="K17" s="213"/>
    </row>
    <row r="18" spans="1:11" ht="15.75">
      <c r="A18" s="210"/>
      <c r="B18" s="211" t="s">
        <v>112</v>
      </c>
      <c r="C18" s="211"/>
      <c r="D18" s="211"/>
      <c r="E18" s="202"/>
      <c r="F18" s="202"/>
      <c r="G18" s="215"/>
      <c r="H18" s="165"/>
      <c r="I18" s="163"/>
      <c r="J18" s="202"/>
      <c r="K18" s="213"/>
    </row>
    <row r="19" spans="1:11" ht="15.75">
      <c r="A19" s="210"/>
      <c r="B19" s="9" t="s">
        <v>113</v>
      </c>
      <c r="C19" s="10" t="s">
        <v>114</v>
      </c>
      <c r="D19" s="11" t="s">
        <v>115</v>
      </c>
      <c r="E19" s="202"/>
      <c r="F19" s="202"/>
      <c r="G19" s="215"/>
      <c r="H19" s="165"/>
      <c r="I19" s="163"/>
      <c r="J19" s="202"/>
      <c r="K19" s="213"/>
    </row>
    <row r="20" spans="1:11" ht="15.75">
      <c r="A20" s="210"/>
      <c r="B20" s="9" t="s">
        <v>116</v>
      </c>
      <c r="C20" s="10" t="s">
        <v>114</v>
      </c>
      <c r="D20" s="17" t="s">
        <v>220</v>
      </c>
      <c r="E20" s="202"/>
      <c r="F20" s="202"/>
      <c r="G20" s="215"/>
      <c r="H20" s="165"/>
      <c r="J20" s="202"/>
      <c r="K20" s="213"/>
    </row>
    <row r="21" spans="1:11" ht="15.75">
      <c r="A21" s="210"/>
      <c r="B21" s="9" t="s">
        <v>118</v>
      </c>
      <c r="C21" s="10" t="s">
        <v>114</v>
      </c>
      <c r="D21" s="18" t="s">
        <v>224</v>
      </c>
      <c r="E21" s="202"/>
      <c r="F21" s="202"/>
      <c r="G21" s="215"/>
      <c r="H21" s="165"/>
      <c r="I21" s="163"/>
      <c r="J21" s="202"/>
      <c r="K21" s="213"/>
    </row>
    <row r="22" spans="1:11" ht="15.75">
      <c r="A22" s="210"/>
      <c r="B22" s="9" t="s">
        <v>191</v>
      </c>
      <c r="C22" s="10" t="s">
        <v>133</v>
      </c>
      <c r="D22" s="18" t="s">
        <v>225</v>
      </c>
      <c r="E22" s="202"/>
      <c r="F22" s="202"/>
      <c r="G22" s="215"/>
      <c r="H22" s="165"/>
      <c r="I22" s="163"/>
      <c r="J22" s="202"/>
      <c r="K22" s="213"/>
    </row>
    <row r="23" spans="1:11" ht="30">
      <c r="A23" s="210"/>
      <c r="B23" s="9" t="s">
        <v>134</v>
      </c>
      <c r="C23" s="10" t="s">
        <v>114</v>
      </c>
      <c r="D23" s="19" t="s">
        <v>212</v>
      </c>
      <c r="E23" s="202"/>
      <c r="F23" s="202"/>
      <c r="G23" s="215"/>
      <c r="H23" s="165"/>
      <c r="I23" s="163"/>
      <c r="J23" s="202"/>
      <c r="K23" s="213"/>
    </row>
    <row r="24" spans="1:11" ht="15.75">
      <c r="A24" s="210"/>
      <c r="B24" s="9" t="s">
        <v>120</v>
      </c>
      <c r="C24" s="10" t="s">
        <v>114</v>
      </c>
      <c r="D24" s="20" t="s">
        <v>214</v>
      </c>
      <c r="E24" s="202"/>
      <c r="F24" s="202"/>
      <c r="G24" s="215"/>
      <c r="H24" s="165"/>
      <c r="I24" s="163"/>
      <c r="J24" s="202"/>
      <c r="K24" s="213"/>
    </row>
    <row r="25" spans="1:11" ht="15.75">
      <c r="A25" s="210"/>
      <c r="B25" s="9" t="s">
        <v>121</v>
      </c>
      <c r="C25" s="10" t="s">
        <v>114</v>
      </c>
      <c r="D25" s="19" t="s">
        <v>122</v>
      </c>
      <c r="E25" s="202"/>
      <c r="F25" s="202"/>
      <c r="G25" s="215"/>
      <c r="H25" s="165"/>
      <c r="I25" s="163"/>
      <c r="J25" s="202"/>
      <c r="K25" s="213"/>
    </row>
    <row r="26" spans="1:11" ht="15.75">
      <c r="A26" s="210"/>
      <c r="B26" s="9" t="s">
        <v>123</v>
      </c>
      <c r="C26" s="10" t="s">
        <v>114</v>
      </c>
      <c r="D26" s="18" t="s">
        <v>124</v>
      </c>
      <c r="E26" s="202"/>
      <c r="F26" s="202"/>
      <c r="G26" s="215"/>
      <c r="H26" s="165"/>
      <c r="I26" s="163"/>
      <c r="J26" s="202"/>
      <c r="K26" s="213"/>
    </row>
    <row r="27" spans="1:11" ht="15.75">
      <c r="A27" s="210"/>
      <c r="B27" s="9" t="s">
        <v>127</v>
      </c>
      <c r="C27" s="10" t="s">
        <v>114</v>
      </c>
      <c r="D27" s="21" t="s">
        <v>215</v>
      </c>
      <c r="E27" s="202"/>
      <c r="F27" s="202"/>
      <c r="G27" s="215"/>
      <c r="H27" s="165"/>
      <c r="I27" s="163"/>
      <c r="J27" s="202"/>
      <c r="K27" s="213"/>
    </row>
    <row r="28" spans="1:11" ht="15.75">
      <c r="A28" s="210"/>
      <c r="B28" s="9" t="s">
        <v>203</v>
      </c>
      <c r="C28" s="10" t="s">
        <v>114</v>
      </c>
      <c r="D28" s="19" t="s">
        <v>204</v>
      </c>
      <c r="E28" s="202"/>
      <c r="F28" s="202"/>
      <c r="G28" s="215"/>
      <c r="H28" s="165"/>
      <c r="I28" s="163"/>
      <c r="J28" s="202"/>
      <c r="K28" s="213"/>
    </row>
    <row r="29" spans="1:11" ht="30">
      <c r="A29" s="210"/>
      <c r="B29" s="200" t="s">
        <v>135</v>
      </c>
      <c r="C29" s="10" t="s">
        <v>133</v>
      </c>
      <c r="D29" s="17" t="s">
        <v>136</v>
      </c>
      <c r="E29" s="202"/>
      <c r="F29" s="202"/>
      <c r="G29" s="215"/>
      <c r="H29" s="165"/>
      <c r="I29" s="163"/>
      <c r="J29" s="202"/>
      <c r="K29" s="213"/>
    </row>
    <row r="30" spans="1:11" ht="15.75">
      <c r="A30" s="210"/>
      <c r="B30" s="200"/>
      <c r="C30" s="10"/>
      <c r="D30" s="13"/>
      <c r="E30" s="202"/>
      <c r="F30" s="202"/>
      <c r="G30" s="215"/>
      <c r="H30" s="165"/>
      <c r="I30" s="163"/>
      <c r="J30" s="202"/>
      <c r="K30" s="213"/>
    </row>
    <row r="31" spans="1:11" ht="15.75">
      <c r="A31" s="210"/>
      <c r="B31" s="9" t="s">
        <v>137</v>
      </c>
      <c r="C31" s="10" t="s">
        <v>114</v>
      </c>
      <c r="D31" s="11" t="s">
        <v>138</v>
      </c>
      <c r="E31" s="202"/>
      <c r="F31" s="202"/>
      <c r="G31" s="215"/>
      <c r="H31" s="165"/>
      <c r="I31" s="163"/>
      <c r="J31" s="202"/>
      <c r="K31" s="213"/>
    </row>
    <row r="32" spans="1:11" ht="15.75">
      <c r="A32" s="210"/>
      <c r="B32" s="9" t="s">
        <v>139</v>
      </c>
      <c r="C32" s="10" t="s">
        <v>114</v>
      </c>
      <c r="D32" s="18" t="s">
        <v>216</v>
      </c>
      <c r="E32" s="202"/>
      <c r="F32" s="202"/>
      <c r="G32" s="215"/>
      <c r="H32" s="165"/>
      <c r="I32" s="163"/>
      <c r="J32" s="202"/>
      <c r="K32" s="213"/>
    </row>
    <row r="33" spans="1:11" ht="15.75">
      <c r="A33" s="210"/>
      <c r="B33" s="86" t="s">
        <v>201</v>
      </c>
      <c r="C33" s="10" t="s">
        <v>133</v>
      </c>
      <c r="D33" s="11" t="s">
        <v>202</v>
      </c>
      <c r="E33" s="202"/>
      <c r="F33" s="202"/>
      <c r="G33" s="215"/>
      <c r="H33" s="165"/>
      <c r="I33" s="163"/>
      <c r="J33" s="202"/>
      <c r="K33" s="213"/>
    </row>
    <row r="34" spans="1:11" ht="30">
      <c r="A34" s="15"/>
      <c r="B34" s="94"/>
      <c r="C34" s="10" t="s">
        <v>133</v>
      </c>
      <c r="D34" s="11" t="s">
        <v>217</v>
      </c>
      <c r="E34" s="22"/>
      <c r="F34" s="22"/>
      <c r="G34" s="162"/>
      <c r="H34" s="167"/>
      <c r="I34" s="164"/>
      <c r="J34" s="22"/>
      <c r="K34" s="23"/>
    </row>
    <row r="35" spans="1:11" ht="15.75">
      <c r="A35" s="210"/>
      <c r="B35" s="210"/>
      <c r="C35" s="210"/>
      <c r="D35" s="210"/>
      <c r="E35" s="210"/>
      <c r="F35" s="210"/>
      <c r="G35" s="210"/>
      <c r="H35" s="214"/>
      <c r="I35" s="31"/>
      <c r="J35" s="15"/>
      <c r="K35" s="16"/>
    </row>
    <row r="36" spans="1:11" ht="15.75">
      <c r="A36" s="173">
        <v>3</v>
      </c>
      <c r="B36" s="174" t="s">
        <v>140</v>
      </c>
      <c r="C36" s="175"/>
      <c r="D36" s="176"/>
      <c r="E36" s="202">
        <v>14510</v>
      </c>
      <c r="F36" s="202">
        <v>7000</v>
      </c>
      <c r="G36" s="215">
        <f>F36*E36</f>
        <v>101570000</v>
      </c>
      <c r="H36" s="161">
        <f>DISTRIBUSI!F325</f>
        <v>17378</v>
      </c>
      <c r="I36" s="168"/>
      <c r="J36" s="202">
        <f>I36*H36</f>
        <v>0</v>
      </c>
      <c r="K36" s="213"/>
    </row>
    <row r="37" spans="1:11" ht="15.75">
      <c r="A37" s="210"/>
      <c r="B37" s="211" t="s">
        <v>112</v>
      </c>
      <c r="C37" s="211"/>
      <c r="D37" s="211"/>
      <c r="E37" s="202"/>
      <c r="F37" s="202"/>
      <c r="G37" s="215"/>
      <c r="H37" s="32"/>
      <c r="I37" s="168"/>
      <c r="J37" s="202"/>
      <c r="K37" s="213"/>
    </row>
    <row r="38" spans="1:11" ht="15.75">
      <c r="A38" s="210"/>
      <c r="B38" s="9" t="s">
        <v>113</v>
      </c>
      <c r="C38" s="10" t="s">
        <v>114</v>
      </c>
      <c r="D38" s="11" t="s">
        <v>115</v>
      </c>
      <c r="E38" s="202"/>
      <c r="F38" s="202"/>
      <c r="G38" s="215"/>
      <c r="H38" s="32"/>
      <c r="I38" s="168"/>
      <c r="J38" s="202"/>
      <c r="K38" s="213"/>
    </row>
    <row r="39" spans="1:11" ht="15.75">
      <c r="A39" s="210"/>
      <c r="B39" s="9" t="s">
        <v>116</v>
      </c>
      <c r="C39" s="10" t="s">
        <v>114</v>
      </c>
      <c r="D39" s="9" t="s">
        <v>141</v>
      </c>
      <c r="E39" s="202"/>
      <c r="F39" s="202"/>
      <c r="G39" s="215"/>
      <c r="H39" s="32"/>
      <c r="J39" s="202"/>
      <c r="K39" s="213"/>
    </row>
    <row r="40" spans="1:11" ht="15.75">
      <c r="A40" s="210"/>
      <c r="B40" s="9" t="s">
        <v>142</v>
      </c>
      <c r="C40" s="10" t="s">
        <v>114</v>
      </c>
      <c r="D40" s="11" t="s">
        <v>143</v>
      </c>
      <c r="E40" s="202"/>
      <c r="F40" s="202"/>
      <c r="G40" s="215"/>
      <c r="H40" s="32"/>
      <c r="I40" s="168"/>
      <c r="J40" s="202"/>
      <c r="K40" s="213"/>
    </row>
    <row r="41" spans="1:11" ht="15.75">
      <c r="A41" s="210"/>
      <c r="B41" s="9" t="s">
        <v>119</v>
      </c>
      <c r="C41" s="10" t="s">
        <v>114</v>
      </c>
      <c r="D41" s="19" t="s">
        <v>144</v>
      </c>
      <c r="E41" s="202"/>
      <c r="F41" s="202"/>
      <c r="G41" s="215"/>
      <c r="H41" s="32"/>
      <c r="I41" s="168"/>
      <c r="J41" s="202"/>
      <c r="K41" s="213"/>
    </row>
    <row r="42" spans="1:11" ht="15.75">
      <c r="A42" s="210"/>
      <c r="B42" s="9" t="s">
        <v>120</v>
      </c>
      <c r="C42" s="10" t="s">
        <v>114</v>
      </c>
      <c r="D42" s="9" t="s">
        <v>145</v>
      </c>
      <c r="E42" s="202"/>
      <c r="F42" s="202"/>
      <c r="G42" s="215"/>
      <c r="H42" s="32"/>
      <c r="I42" s="168"/>
      <c r="J42" s="202"/>
      <c r="K42" s="213"/>
    </row>
    <row r="43" spans="1:11" ht="15.75">
      <c r="A43" s="210"/>
      <c r="B43" s="9" t="s">
        <v>121</v>
      </c>
      <c r="C43" s="10" t="s">
        <v>114</v>
      </c>
      <c r="D43" s="9" t="s">
        <v>146</v>
      </c>
      <c r="E43" s="202"/>
      <c r="F43" s="202"/>
      <c r="G43" s="215"/>
      <c r="H43" s="32"/>
      <c r="I43" s="168"/>
      <c r="J43" s="202"/>
      <c r="K43" s="213"/>
    </row>
    <row r="44" spans="1:11" ht="15.75">
      <c r="A44" s="210"/>
      <c r="B44" s="9" t="s">
        <v>123</v>
      </c>
      <c r="C44" s="10" t="s">
        <v>114</v>
      </c>
      <c r="D44" s="11" t="s">
        <v>124</v>
      </c>
      <c r="E44" s="202"/>
      <c r="F44" s="202"/>
      <c r="G44" s="215"/>
      <c r="H44" s="32"/>
      <c r="I44" s="168"/>
      <c r="J44" s="202"/>
      <c r="K44" s="213"/>
    </row>
    <row r="45" spans="1:11" ht="30">
      <c r="A45" s="210"/>
      <c r="B45" s="9" t="s">
        <v>135</v>
      </c>
      <c r="C45" s="10" t="s">
        <v>133</v>
      </c>
      <c r="D45" s="13" t="s">
        <v>136</v>
      </c>
      <c r="E45" s="202"/>
      <c r="F45" s="202"/>
      <c r="G45" s="215"/>
      <c r="H45" s="32"/>
      <c r="I45" s="168"/>
      <c r="J45" s="202"/>
      <c r="K45" s="213"/>
    </row>
    <row r="46" spans="1:11" ht="15.75">
      <c r="A46" s="210"/>
      <c r="B46" s="9" t="s">
        <v>127</v>
      </c>
      <c r="C46" s="10" t="s">
        <v>114</v>
      </c>
      <c r="D46" s="14" t="s">
        <v>147</v>
      </c>
      <c r="E46" s="202"/>
      <c r="F46" s="202"/>
      <c r="G46" s="215"/>
      <c r="H46" s="32"/>
      <c r="I46" s="168"/>
      <c r="J46" s="202"/>
      <c r="K46" s="213"/>
    </row>
    <row r="47" spans="1:11" ht="15.75">
      <c r="A47" s="210"/>
      <c r="B47" s="9" t="s">
        <v>129</v>
      </c>
      <c r="C47" s="10" t="s">
        <v>114</v>
      </c>
      <c r="D47" s="14" t="s">
        <v>148</v>
      </c>
      <c r="E47" s="202"/>
      <c r="F47" s="202"/>
      <c r="G47" s="215"/>
      <c r="H47" s="33"/>
      <c r="I47" s="169"/>
      <c r="J47" s="202"/>
      <c r="K47" s="213"/>
    </row>
    <row r="48" spans="1:11" ht="15.75">
      <c r="A48" s="202"/>
      <c r="B48" s="202"/>
      <c r="C48" s="202"/>
      <c r="D48" s="202"/>
      <c r="E48" s="202"/>
      <c r="F48" s="202"/>
      <c r="G48" s="202"/>
      <c r="H48" s="216"/>
      <c r="I48" s="22"/>
      <c r="J48" s="22"/>
      <c r="K48" s="16"/>
    </row>
    <row r="49" spans="1:11" ht="15.75">
      <c r="A49" s="210"/>
      <c r="B49" s="210"/>
      <c r="C49" s="210"/>
      <c r="D49" s="210"/>
      <c r="E49" s="210"/>
      <c r="F49" s="210"/>
      <c r="G49" s="210"/>
      <c r="H49" s="212"/>
      <c r="I49" s="31"/>
      <c r="J49" s="15"/>
      <c r="K49" s="16"/>
    </row>
    <row r="50" spans="1:11" ht="15.75">
      <c r="A50" s="173">
        <v>4</v>
      </c>
      <c r="B50" s="205" t="s">
        <v>3</v>
      </c>
      <c r="C50" s="205"/>
      <c r="D50" s="205"/>
      <c r="E50" s="202">
        <v>4488</v>
      </c>
      <c r="F50" s="202">
        <v>32813</v>
      </c>
      <c r="G50" s="215">
        <f>F50*E50</f>
        <v>147264744</v>
      </c>
      <c r="H50" s="161">
        <f>DISTRIBUSI!H325</f>
        <v>22571</v>
      </c>
      <c r="I50" s="168"/>
      <c r="J50" s="202">
        <f>I50*H50</f>
        <v>0</v>
      </c>
      <c r="K50" s="213"/>
    </row>
    <row r="51" spans="1:11" ht="15.75">
      <c r="A51" s="210"/>
      <c r="B51" s="211" t="s">
        <v>112</v>
      </c>
      <c r="C51" s="211"/>
      <c r="D51" s="211"/>
      <c r="E51" s="202"/>
      <c r="F51" s="202"/>
      <c r="G51" s="215"/>
      <c r="H51" s="32"/>
      <c r="I51" s="168"/>
      <c r="J51" s="202"/>
      <c r="K51" s="213"/>
    </row>
    <row r="52" spans="1:11" ht="15.75">
      <c r="A52" s="210"/>
      <c r="B52" s="9" t="s">
        <v>113</v>
      </c>
      <c r="C52" s="10" t="s">
        <v>114</v>
      </c>
      <c r="D52" s="11" t="s">
        <v>149</v>
      </c>
      <c r="E52" s="202"/>
      <c r="F52" s="202"/>
      <c r="G52" s="215"/>
      <c r="H52" s="32"/>
      <c r="I52" s="168"/>
      <c r="J52" s="202"/>
      <c r="K52" s="213"/>
    </row>
    <row r="53" spans="1:11" ht="15.75">
      <c r="A53" s="210"/>
      <c r="B53" s="9" t="s">
        <v>116</v>
      </c>
      <c r="C53" s="10" t="s">
        <v>114</v>
      </c>
      <c r="D53" s="9" t="s">
        <v>150</v>
      </c>
      <c r="E53" s="202"/>
      <c r="F53" s="202"/>
      <c r="G53" s="215"/>
      <c r="H53" s="32"/>
      <c r="J53" s="202"/>
      <c r="K53" s="213"/>
    </row>
    <row r="54" spans="1:11" ht="15.75">
      <c r="A54" s="210"/>
      <c r="B54" s="9" t="s">
        <v>142</v>
      </c>
      <c r="C54" s="10" t="s">
        <v>114</v>
      </c>
      <c r="D54" s="18" t="s">
        <v>227</v>
      </c>
      <c r="E54" s="202"/>
      <c r="F54" s="202"/>
      <c r="G54" s="215"/>
      <c r="H54" s="32"/>
      <c r="I54" s="168"/>
      <c r="J54" s="202"/>
      <c r="K54" s="213"/>
    </row>
    <row r="55" spans="1:11" ht="15.75">
      <c r="A55" s="210"/>
      <c r="B55" s="9" t="s">
        <v>151</v>
      </c>
      <c r="C55" s="10" t="s">
        <v>114</v>
      </c>
      <c r="D55" s="21" t="s">
        <v>228</v>
      </c>
      <c r="E55" s="202"/>
      <c r="F55" s="202"/>
      <c r="G55" s="215"/>
      <c r="H55" s="32"/>
      <c r="I55" s="168"/>
      <c r="J55" s="202"/>
      <c r="K55" s="213"/>
    </row>
    <row r="56" spans="1:11" ht="30">
      <c r="A56" s="210"/>
      <c r="B56" s="200" t="s">
        <v>152</v>
      </c>
      <c r="C56" s="10" t="s">
        <v>114</v>
      </c>
      <c r="D56" s="21" t="s">
        <v>229</v>
      </c>
      <c r="E56" s="202"/>
      <c r="F56" s="202"/>
      <c r="G56" s="215"/>
      <c r="H56" s="32"/>
      <c r="I56" s="168"/>
      <c r="J56" s="202"/>
      <c r="K56" s="213"/>
    </row>
    <row r="57" spans="1:11" ht="15.75">
      <c r="A57" s="210"/>
      <c r="B57" s="200"/>
      <c r="C57" s="10" t="s">
        <v>114</v>
      </c>
      <c r="D57" s="21" t="s">
        <v>210</v>
      </c>
      <c r="E57" s="202"/>
      <c r="F57" s="202"/>
      <c r="G57" s="215"/>
      <c r="H57" s="32"/>
      <c r="I57" s="168"/>
      <c r="J57" s="202"/>
      <c r="K57" s="213"/>
    </row>
    <row r="58" spans="1:11" ht="15.95" hidden="1" customHeight="1">
      <c r="A58" s="210"/>
      <c r="B58" s="200"/>
      <c r="C58" s="10"/>
      <c r="D58" s="21"/>
      <c r="E58" s="202"/>
      <c r="F58" s="202"/>
      <c r="G58" s="215"/>
      <c r="H58" s="32"/>
      <c r="I58" s="168"/>
      <c r="J58" s="202"/>
      <c r="K58" s="213"/>
    </row>
    <row r="59" spans="1:11" ht="15.95" hidden="1" customHeight="1">
      <c r="A59" s="210"/>
      <c r="B59" s="12"/>
      <c r="C59" s="10"/>
      <c r="D59" s="26"/>
      <c r="E59" s="202"/>
      <c r="F59" s="202"/>
      <c r="G59" s="215"/>
      <c r="H59" s="32"/>
      <c r="I59" s="168"/>
      <c r="J59" s="202"/>
      <c r="K59" s="213"/>
    </row>
    <row r="60" spans="1:11" ht="15.75">
      <c r="A60" s="210"/>
      <c r="B60" s="25" t="s">
        <v>153</v>
      </c>
      <c r="C60" s="10" t="s">
        <v>114</v>
      </c>
      <c r="D60" s="9" t="s">
        <v>211</v>
      </c>
      <c r="E60" s="202"/>
      <c r="F60" s="202"/>
      <c r="G60" s="215"/>
      <c r="H60" s="32"/>
      <c r="I60" s="168"/>
      <c r="J60" s="202"/>
      <c r="K60" s="213"/>
    </row>
    <row r="61" spans="1:11" ht="15.75">
      <c r="A61" s="210"/>
      <c r="B61" s="9" t="s">
        <v>154</v>
      </c>
      <c r="C61" s="10" t="s">
        <v>114</v>
      </c>
      <c r="D61" s="26" t="s">
        <v>155</v>
      </c>
      <c r="E61" s="202"/>
      <c r="F61" s="202"/>
      <c r="G61" s="215"/>
      <c r="H61" s="32"/>
      <c r="I61" s="168"/>
      <c r="J61" s="202"/>
      <c r="K61" s="213"/>
    </row>
    <row r="62" spans="1:11" ht="30">
      <c r="A62" s="210"/>
      <c r="B62" s="9" t="s">
        <v>156</v>
      </c>
      <c r="C62" s="10" t="s">
        <v>114</v>
      </c>
      <c r="D62" s="14" t="s">
        <v>157</v>
      </c>
      <c r="E62" s="202"/>
      <c r="F62" s="202"/>
      <c r="G62" s="215"/>
      <c r="H62" s="32"/>
      <c r="I62" s="168"/>
      <c r="J62" s="202"/>
      <c r="K62" s="213"/>
    </row>
    <row r="63" spans="1:11" ht="15.75">
      <c r="A63" s="210"/>
      <c r="B63" s="9" t="s">
        <v>158</v>
      </c>
      <c r="C63" s="10" t="s">
        <v>114</v>
      </c>
      <c r="D63" s="9" t="s">
        <v>159</v>
      </c>
      <c r="E63" s="202"/>
      <c r="F63" s="202"/>
      <c r="G63" s="215"/>
      <c r="H63" s="32"/>
      <c r="I63" s="168"/>
      <c r="J63" s="202"/>
      <c r="K63" s="213"/>
    </row>
    <row r="64" spans="1:11" ht="15.75">
      <c r="A64" s="210"/>
      <c r="B64" s="25" t="s">
        <v>166</v>
      </c>
      <c r="C64" s="10" t="s">
        <v>114</v>
      </c>
      <c r="D64" s="9" t="s">
        <v>192</v>
      </c>
      <c r="E64" s="202"/>
      <c r="F64" s="202"/>
      <c r="G64" s="215"/>
      <c r="H64" s="32"/>
      <c r="I64" s="168"/>
      <c r="J64" s="202"/>
      <c r="K64" s="213"/>
    </row>
    <row r="65" spans="1:11" ht="15.75">
      <c r="A65" s="210"/>
      <c r="B65" s="9" t="s">
        <v>160</v>
      </c>
      <c r="C65" s="10" t="s">
        <v>133</v>
      </c>
      <c r="D65" s="11" t="s">
        <v>230</v>
      </c>
      <c r="E65" s="202"/>
      <c r="F65" s="202"/>
      <c r="G65" s="215"/>
      <c r="H65" s="32"/>
      <c r="I65" s="168"/>
      <c r="J65" s="202"/>
      <c r="K65" s="213"/>
    </row>
    <row r="66" spans="1:11" ht="30">
      <c r="A66" s="210"/>
      <c r="B66" s="9" t="s">
        <v>161</v>
      </c>
      <c r="C66" s="10" t="s">
        <v>133</v>
      </c>
      <c r="D66" s="9" t="s">
        <v>186</v>
      </c>
      <c r="E66" s="202"/>
      <c r="F66" s="202"/>
      <c r="G66" s="215"/>
      <c r="H66" s="32"/>
      <c r="I66" s="168"/>
      <c r="J66" s="202"/>
      <c r="K66" s="213"/>
    </row>
    <row r="67" spans="1:11" ht="15.75">
      <c r="A67" s="210"/>
      <c r="B67" s="9" t="s">
        <v>156</v>
      </c>
      <c r="C67" s="10" t="s">
        <v>114</v>
      </c>
      <c r="D67" s="26" t="s">
        <v>231</v>
      </c>
      <c r="E67" s="202"/>
      <c r="F67" s="202"/>
      <c r="G67" s="215"/>
      <c r="H67" s="32"/>
      <c r="I67" s="168"/>
      <c r="J67" s="202"/>
      <c r="K67" s="213"/>
    </row>
    <row r="68" spans="1:11" ht="15.75">
      <c r="A68" s="210"/>
      <c r="B68" s="9" t="s">
        <v>158</v>
      </c>
      <c r="C68" s="10" t="s">
        <v>114</v>
      </c>
      <c r="D68" s="9" t="s">
        <v>162</v>
      </c>
      <c r="E68" s="202"/>
      <c r="F68" s="202"/>
      <c r="G68" s="215"/>
      <c r="H68" s="32"/>
      <c r="I68" s="168"/>
      <c r="J68" s="202"/>
      <c r="K68" s="213"/>
    </row>
    <row r="69" spans="1:11" ht="15.75">
      <c r="A69" s="210"/>
      <c r="B69" s="9" t="s">
        <v>154</v>
      </c>
      <c r="C69" s="10" t="s">
        <v>114</v>
      </c>
      <c r="D69" s="11" t="s">
        <v>167</v>
      </c>
      <c r="E69" s="202"/>
      <c r="F69" s="202"/>
      <c r="G69" s="215"/>
      <c r="H69" s="32"/>
      <c r="I69" s="168"/>
      <c r="J69" s="202"/>
      <c r="K69" s="213"/>
    </row>
    <row r="70" spans="1:11" ht="15.75">
      <c r="A70" s="210"/>
      <c r="B70" s="217" t="s">
        <v>163</v>
      </c>
      <c r="C70" s="10" t="s">
        <v>114</v>
      </c>
      <c r="D70" s="14" t="s">
        <v>164</v>
      </c>
      <c r="E70" s="202"/>
      <c r="F70" s="202"/>
      <c r="G70" s="215"/>
      <c r="H70" s="32"/>
      <c r="I70" s="168"/>
      <c r="J70" s="202"/>
      <c r="K70" s="213"/>
    </row>
    <row r="71" spans="1:11" ht="15.75">
      <c r="A71" s="210"/>
      <c r="B71" s="217"/>
      <c r="C71" s="10"/>
      <c r="D71" s="14" t="s">
        <v>168</v>
      </c>
      <c r="E71" s="202"/>
      <c r="F71" s="202"/>
      <c r="G71" s="215"/>
      <c r="H71" s="32"/>
      <c r="I71" s="168"/>
      <c r="J71" s="202"/>
      <c r="K71" s="213"/>
    </row>
    <row r="72" spans="1:11" ht="15.75">
      <c r="A72" s="210"/>
      <c r="B72" s="217"/>
      <c r="C72" s="10"/>
      <c r="D72" s="14" t="s">
        <v>221</v>
      </c>
      <c r="E72" s="202"/>
      <c r="F72" s="202"/>
      <c r="G72" s="215"/>
      <c r="H72" s="33"/>
      <c r="I72" s="169"/>
      <c r="J72" s="202"/>
      <c r="K72" s="213"/>
    </row>
    <row r="73" spans="1:11" ht="15.75">
      <c r="A73" s="210"/>
      <c r="B73" s="217"/>
      <c r="C73" s="10"/>
      <c r="D73" s="14" t="s">
        <v>165</v>
      </c>
      <c r="E73" s="22"/>
      <c r="F73" s="22"/>
      <c r="G73" s="22"/>
      <c r="H73" s="160"/>
      <c r="I73" s="22"/>
      <c r="J73" s="22"/>
      <c r="K73" s="23"/>
    </row>
    <row r="74" spans="1:11" ht="15.75">
      <c r="A74" s="15"/>
      <c r="B74" s="27"/>
      <c r="C74" s="10"/>
      <c r="D74" s="14"/>
      <c r="E74" s="22"/>
      <c r="F74" s="22"/>
      <c r="G74" s="22"/>
      <c r="H74" s="22"/>
      <c r="I74" s="22"/>
      <c r="J74" s="22"/>
      <c r="K74" s="23"/>
    </row>
    <row r="75" spans="1:11" ht="15.75">
      <c r="A75" s="219"/>
      <c r="B75" s="220"/>
      <c r="C75" s="220"/>
      <c r="D75" s="220"/>
      <c r="E75" s="220"/>
      <c r="F75" s="220"/>
      <c r="G75" s="220"/>
      <c r="H75" s="221"/>
      <c r="I75" s="220"/>
      <c r="J75" s="222"/>
      <c r="K75" s="23"/>
    </row>
    <row r="76" spans="1:11" ht="15.75">
      <c r="A76" s="173">
        <v>5</v>
      </c>
      <c r="B76" s="201" t="s">
        <v>4</v>
      </c>
      <c r="C76" s="201"/>
      <c r="D76" s="201"/>
      <c r="E76" s="202">
        <v>15110</v>
      </c>
      <c r="F76" s="202">
        <v>12000</v>
      </c>
      <c r="G76" s="215">
        <f>F76*E76</f>
        <v>181320000</v>
      </c>
      <c r="H76" s="161">
        <f>DISTRIBUSI!J325</f>
        <v>19608</v>
      </c>
      <c r="I76" s="168"/>
      <c r="J76" s="202">
        <f>I76*H76</f>
        <v>0</v>
      </c>
      <c r="K76" s="213"/>
    </row>
    <row r="77" spans="1:11" ht="15.75">
      <c r="A77" s="210"/>
      <c r="B77" s="217" t="s">
        <v>112</v>
      </c>
      <c r="C77" s="217"/>
      <c r="D77" s="217"/>
      <c r="E77" s="202"/>
      <c r="F77" s="202"/>
      <c r="G77" s="215"/>
      <c r="H77" s="32"/>
      <c r="I77" s="168"/>
      <c r="J77" s="202"/>
      <c r="K77" s="213"/>
    </row>
    <row r="78" spans="1:11" ht="15.75">
      <c r="A78" s="210"/>
      <c r="B78" s="9" t="s">
        <v>113</v>
      </c>
      <c r="C78" s="10" t="s">
        <v>114</v>
      </c>
      <c r="D78" s="9" t="s">
        <v>115</v>
      </c>
      <c r="E78" s="202"/>
      <c r="F78" s="202"/>
      <c r="G78" s="215"/>
      <c r="H78" s="32"/>
      <c r="J78" s="202"/>
      <c r="K78" s="213"/>
    </row>
    <row r="79" spans="1:11" ht="15.75">
      <c r="A79" s="210"/>
      <c r="B79" s="9" t="s">
        <v>116</v>
      </c>
      <c r="C79" s="10" t="s">
        <v>114</v>
      </c>
      <c r="D79" s="9" t="s">
        <v>208</v>
      </c>
      <c r="E79" s="202"/>
      <c r="F79" s="202"/>
      <c r="G79" s="215"/>
      <c r="H79" s="32"/>
      <c r="I79" s="168"/>
      <c r="J79" s="202"/>
      <c r="K79" s="213"/>
    </row>
    <row r="80" spans="1:11" ht="30">
      <c r="A80" s="210"/>
      <c r="B80" s="9" t="s">
        <v>142</v>
      </c>
      <c r="C80" s="10" t="s">
        <v>114</v>
      </c>
      <c r="D80" s="19" t="s">
        <v>209</v>
      </c>
      <c r="E80" s="202"/>
      <c r="F80" s="202"/>
      <c r="G80" s="215"/>
      <c r="H80" s="32"/>
      <c r="I80" s="168"/>
      <c r="J80" s="202"/>
      <c r="K80" s="213"/>
    </row>
    <row r="81" spans="1:11" ht="15.75">
      <c r="A81" s="210"/>
      <c r="B81" s="9" t="s">
        <v>169</v>
      </c>
      <c r="C81" s="10" t="s">
        <v>114</v>
      </c>
      <c r="D81" s="9" t="s">
        <v>226</v>
      </c>
      <c r="E81" s="202"/>
      <c r="F81" s="202"/>
      <c r="G81" s="215"/>
      <c r="H81" s="32"/>
      <c r="I81" s="168"/>
      <c r="J81" s="202"/>
      <c r="K81" s="213"/>
    </row>
    <row r="82" spans="1:11" ht="15.75">
      <c r="A82" s="210"/>
      <c r="B82" s="9" t="s">
        <v>170</v>
      </c>
      <c r="C82" s="10" t="s">
        <v>114</v>
      </c>
      <c r="D82" s="9" t="s">
        <v>171</v>
      </c>
      <c r="E82" s="202"/>
      <c r="F82" s="202"/>
      <c r="G82" s="215"/>
      <c r="H82" s="32"/>
      <c r="I82" s="168"/>
      <c r="J82" s="202"/>
      <c r="K82" s="213"/>
    </row>
    <row r="83" spans="1:11" ht="30">
      <c r="A83" s="210"/>
      <c r="B83" s="9" t="s">
        <v>125</v>
      </c>
      <c r="C83" s="10" t="s">
        <v>133</v>
      </c>
      <c r="D83" s="9" t="s">
        <v>187</v>
      </c>
      <c r="E83" s="202"/>
      <c r="F83" s="202"/>
      <c r="G83" s="215"/>
      <c r="H83" s="32"/>
      <c r="I83" s="168"/>
      <c r="J83" s="202"/>
      <c r="K83" s="213"/>
    </row>
    <row r="84" spans="1:11" ht="15.75">
      <c r="A84" s="210"/>
      <c r="B84" s="200" t="s">
        <v>129</v>
      </c>
      <c r="C84" s="10" t="s">
        <v>114</v>
      </c>
      <c r="D84" s="9" t="s">
        <v>172</v>
      </c>
      <c r="E84" s="202"/>
      <c r="F84" s="202"/>
      <c r="G84" s="215"/>
      <c r="H84" s="32"/>
      <c r="I84" s="168"/>
      <c r="J84" s="202"/>
      <c r="K84" s="213"/>
    </row>
    <row r="85" spans="1:11" ht="15.75">
      <c r="A85" s="210"/>
      <c r="B85" s="200"/>
      <c r="C85" s="10" t="s">
        <v>114</v>
      </c>
      <c r="D85" s="26" t="s">
        <v>173</v>
      </c>
      <c r="E85" s="202"/>
      <c r="F85" s="202"/>
      <c r="G85" s="215"/>
      <c r="H85" s="33"/>
      <c r="I85" s="169"/>
      <c r="J85" s="202"/>
      <c r="K85" s="213"/>
    </row>
    <row r="86" spans="1:11" ht="15.75">
      <c r="A86" s="15"/>
      <c r="B86" s="12"/>
      <c r="C86" s="10"/>
      <c r="D86" s="26"/>
      <c r="E86" s="22"/>
      <c r="F86" s="22"/>
      <c r="G86" s="22"/>
      <c r="H86" s="159"/>
      <c r="I86" s="33"/>
      <c r="J86" s="22"/>
      <c r="K86" s="23"/>
    </row>
    <row r="87" spans="1:11" ht="15.75">
      <c r="A87" s="173">
        <v>6</v>
      </c>
      <c r="B87" s="201" t="s">
        <v>200</v>
      </c>
      <c r="C87" s="201"/>
      <c r="D87" s="201"/>
      <c r="E87" s="202">
        <v>15110</v>
      </c>
      <c r="F87" s="202">
        <v>12000</v>
      </c>
      <c r="G87" s="215">
        <f>F87*E87</f>
        <v>181320000</v>
      </c>
      <c r="H87" s="161">
        <f>DISTRIBUSI!I325</f>
        <v>500</v>
      </c>
      <c r="I87" s="168"/>
      <c r="J87" s="202">
        <f>I87*H87</f>
        <v>0</v>
      </c>
      <c r="K87" s="23"/>
    </row>
    <row r="88" spans="1:11" ht="15.75">
      <c r="A88" s="210"/>
      <c r="B88" s="217" t="s">
        <v>112</v>
      </c>
      <c r="C88" s="217"/>
      <c r="D88" s="217"/>
      <c r="E88" s="202"/>
      <c r="F88" s="202"/>
      <c r="G88" s="215"/>
      <c r="H88" s="32"/>
      <c r="I88" s="168"/>
      <c r="J88" s="202"/>
      <c r="K88" s="23"/>
    </row>
    <row r="89" spans="1:11" ht="15.75">
      <c r="A89" s="210"/>
      <c r="B89" s="9" t="s">
        <v>113</v>
      </c>
      <c r="C89" s="10" t="s">
        <v>114</v>
      </c>
      <c r="D89" s="197" t="s">
        <v>356</v>
      </c>
      <c r="E89" s="202"/>
      <c r="F89" s="202"/>
      <c r="G89" s="215"/>
      <c r="H89" s="32"/>
      <c r="J89" s="202"/>
      <c r="K89" s="23"/>
    </row>
    <row r="90" spans="1:11" ht="15.75">
      <c r="A90" s="210"/>
      <c r="B90" s="9" t="s">
        <v>142</v>
      </c>
      <c r="C90" s="10" t="s">
        <v>114</v>
      </c>
      <c r="D90" s="19" t="s">
        <v>205</v>
      </c>
      <c r="E90" s="202"/>
      <c r="F90" s="202"/>
      <c r="G90" s="215"/>
      <c r="H90" s="32"/>
      <c r="I90" s="168"/>
      <c r="J90" s="202"/>
      <c r="K90" s="23"/>
    </row>
    <row r="91" spans="1:11" ht="16.5" thickBot="1">
      <c r="A91" s="210"/>
      <c r="B91" s="9" t="s">
        <v>169</v>
      </c>
      <c r="C91" s="10" t="s">
        <v>114</v>
      </c>
      <c r="D91" s="198" t="s">
        <v>357</v>
      </c>
      <c r="E91" s="202"/>
      <c r="F91" s="202"/>
      <c r="G91" s="215"/>
      <c r="H91" s="32"/>
      <c r="I91" s="168"/>
      <c r="J91" s="202"/>
      <c r="K91" s="23"/>
    </row>
    <row r="92" spans="1:11" ht="15.75">
      <c r="A92" s="210"/>
      <c r="B92" s="9"/>
      <c r="C92" s="10" t="s">
        <v>114</v>
      </c>
      <c r="D92" s="7" t="s">
        <v>358</v>
      </c>
      <c r="E92" s="202"/>
      <c r="F92" s="202"/>
      <c r="G92" s="215"/>
      <c r="H92" s="32"/>
      <c r="I92" s="168"/>
      <c r="J92" s="202"/>
      <c r="K92" s="23"/>
    </row>
    <row r="93" spans="1:11" ht="15.75">
      <c r="A93" s="210"/>
      <c r="B93" s="197" t="s">
        <v>360</v>
      </c>
      <c r="C93" s="10"/>
      <c r="D93" s="7" t="s">
        <v>359</v>
      </c>
      <c r="E93" s="202"/>
      <c r="F93" s="202"/>
      <c r="G93" s="215"/>
      <c r="H93" s="32"/>
      <c r="I93" s="168"/>
      <c r="J93" s="202"/>
      <c r="K93" s="23"/>
    </row>
    <row r="94" spans="1:11" ht="15.75">
      <c r="A94" s="210"/>
      <c r="B94" s="9"/>
      <c r="C94" s="10"/>
      <c r="D94" s="199" t="s">
        <v>362</v>
      </c>
      <c r="E94" s="202"/>
      <c r="F94" s="202"/>
      <c r="G94" s="215"/>
      <c r="H94" s="32"/>
      <c r="I94" s="168"/>
      <c r="J94" s="202"/>
      <c r="K94" s="23"/>
    </row>
    <row r="95" spans="1:11" ht="15.75">
      <c r="A95" s="210"/>
      <c r="B95" s="9" t="s">
        <v>125</v>
      </c>
      <c r="C95" s="10" t="s">
        <v>133</v>
      </c>
      <c r="D95" s="14" t="s">
        <v>193</v>
      </c>
      <c r="E95" s="202"/>
      <c r="F95" s="202"/>
      <c r="G95" s="215"/>
      <c r="H95" s="32"/>
      <c r="I95" s="168"/>
      <c r="J95" s="202"/>
      <c r="K95" s="23"/>
    </row>
    <row r="96" spans="1:11" ht="15.75">
      <c r="A96" s="210"/>
      <c r="B96" s="200" t="s">
        <v>129</v>
      </c>
      <c r="C96" s="10" t="s">
        <v>114</v>
      </c>
      <c r="D96" s="197" t="s">
        <v>361</v>
      </c>
      <c r="E96" s="202"/>
      <c r="F96" s="202"/>
      <c r="G96" s="215"/>
      <c r="H96" s="32"/>
      <c r="I96" s="168"/>
      <c r="J96" s="202"/>
      <c r="K96" s="23"/>
    </row>
    <row r="97" spans="1:13" ht="15.75">
      <c r="A97" s="210"/>
      <c r="B97" s="200"/>
      <c r="C97" s="10"/>
      <c r="D97" s="26"/>
      <c r="E97" s="202"/>
      <c r="F97" s="202"/>
      <c r="G97" s="215"/>
      <c r="H97" s="33"/>
      <c r="I97" s="169"/>
      <c r="J97" s="202"/>
      <c r="K97" s="23"/>
    </row>
    <row r="98" spans="1:13" ht="15.75">
      <c r="A98" s="210"/>
      <c r="B98" s="210"/>
      <c r="C98" s="210"/>
      <c r="D98" s="210"/>
      <c r="E98" s="210"/>
      <c r="F98" s="210"/>
      <c r="G98" s="210"/>
      <c r="H98" s="223"/>
      <c r="I98" s="15"/>
      <c r="J98" s="15"/>
      <c r="K98" s="28"/>
    </row>
    <row r="99" spans="1:13" ht="18">
      <c r="A99" s="224" t="s">
        <v>13</v>
      </c>
      <c r="B99" s="224"/>
      <c r="C99" s="224"/>
      <c r="D99" s="224"/>
      <c r="E99" s="177" t="e">
        <f>SUM(E3:E84)</f>
        <v>#REF!</v>
      </c>
      <c r="F99" s="177">
        <f t="shared" ref="F99:G99" si="0">SUM(F3:F84)</f>
        <v>94159</v>
      </c>
      <c r="G99" s="177" t="e">
        <f t="shared" si="0"/>
        <v>#REF!</v>
      </c>
      <c r="H99" s="178">
        <f>H3+H17+H36+H50+H76+H87</f>
        <v>99522</v>
      </c>
      <c r="I99" s="177"/>
      <c r="J99" s="196"/>
      <c r="K99" s="24"/>
      <c r="M99" s="36"/>
    </row>
    <row r="100" spans="1:13" ht="18">
      <c r="A100" s="224" t="s">
        <v>183</v>
      </c>
      <c r="B100" s="224"/>
      <c r="C100" s="224"/>
      <c r="D100" s="224"/>
      <c r="E100" s="177" t="s">
        <v>174</v>
      </c>
      <c r="F100" s="177"/>
      <c r="G100" s="177" t="e">
        <f>G99*10%</f>
        <v>#REF!</v>
      </c>
      <c r="H100" s="177" t="s">
        <v>174</v>
      </c>
      <c r="I100" s="178"/>
      <c r="J100" s="178"/>
      <c r="K100" s="24"/>
    </row>
    <row r="101" spans="1:13" ht="18">
      <c r="A101" s="224" t="s">
        <v>175</v>
      </c>
      <c r="B101" s="224"/>
      <c r="C101" s="224"/>
      <c r="D101" s="224"/>
      <c r="E101" s="177" t="s">
        <v>174</v>
      </c>
      <c r="F101" s="177"/>
      <c r="G101" s="177" t="e">
        <f>G99+G100</f>
        <v>#REF!</v>
      </c>
      <c r="H101" s="177" t="s">
        <v>174</v>
      </c>
      <c r="I101" s="177"/>
      <c r="J101" s="178"/>
      <c r="K101" s="24"/>
    </row>
    <row r="102" spans="1:13">
      <c r="J102" s="36"/>
    </row>
    <row r="103" spans="1:13">
      <c r="B103" s="29" t="s">
        <v>110</v>
      </c>
      <c r="C103" s="30"/>
    </row>
    <row r="104" spans="1:13">
      <c r="B104" s="218"/>
      <c r="C104" s="218"/>
      <c r="D104" s="218"/>
      <c r="E104" s="218"/>
      <c r="F104" s="218"/>
      <c r="G104" s="218"/>
      <c r="H104" s="218"/>
    </row>
    <row r="105" spans="1:13">
      <c r="B105" s="218" t="s">
        <v>182</v>
      </c>
      <c r="C105" s="218"/>
      <c r="D105" s="218"/>
      <c r="E105" s="218"/>
      <c r="F105" s="218"/>
      <c r="G105" s="218"/>
      <c r="H105" s="218"/>
    </row>
    <row r="106" spans="1:13">
      <c r="B106" s="218" t="s">
        <v>176</v>
      </c>
      <c r="C106" s="218"/>
      <c r="D106" s="218"/>
      <c r="E106" s="218"/>
      <c r="F106" s="218"/>
      <c r="G106" s="218"/>
      <c r="H106" s="218"/>
    </row>
    <row r="107" spans="1:13">
      <c r="B107" s="218"/>
      <c r="C107" s="218"/>
      <c r="D107" s="218"/>
      <c r="E107" s="218"/>
      <c r="F107" s="218"/>
      <c r="G107" s="218"/>
      <c r="H107" s="218"/>
    </row>
    <row r="108" spans="1:13">
      <c r="B108" s="218"/>
      <c r="C108" s="218"/>
      <c r="D108" s="218"/>
      <c r="E108" s="218"/>
      <c r="F108" s="218"/>
      <c r="G108" s="218"/>
      <c r="H108" s="218"/>
    </row>
  </sheetData>
  <mergeCells count="67">
    <mergeCell ref="B106:H106"/>
    <mergeCell ref="B107:H107"/>
    <mergeCell ref="B108:H108"/>
    <mergeCell ref="A75:J75"/>
    <mergeCell ref="A98:H98"/>
    <mergeCell ref="A99:D99"/>
    <mergeCell ref="A100:D100"/>
    <mergeCell ref="A101:D101"/>
    <mergeCell ref="B104:H104"/>
    <mergeCell ref="B105:H105"/>
    <mergeCell ref="J76:J85"/>
    <mergeCell ref="J87:J97"/>
    <mergeCell ref="F87:F97"/>
    <mergeCell ref="G87:G97"/>
    <mergeCell ref="A88:A97"/>
    <mergeCell ref="B88:D88"/>
    <mergeCell ref="K76:K85"/>
    <mergeCell ref="A77:A85"/>
    <mergeCell ref="B77:D77"/>
    <mergeCell ref="B84:B85"/>
    <mergeCell ref="B76:D76"/>
    <mergeCell ref="E76:E85"/>
    <mergeCell ref="F76:F85"/>
    <mergeCell ref="G76:G85"/>
    <mergeCell ref="K50:K72"/>
    <mergeCell ref="A51:A73"/>
    <mergeCell ref="B51:D51"/>
    <mergeCell ref="B56:B58"/>
    <mergeCell ref="B70:B73"/>
    <mergeCell ref="B50:D50"/>
    <mergeCell ref="E50:E72"/>
    <mergeCell ref="F50:F72"/>
    <mergeCell ref="G50:G72"/>
    <mergeCell ref="J50:J72"/>
    <mergeCell ref="K36:K47"/>
    <mergeCell ref="A37:A47"/>
    <mergeCell ref="B37:D37"/>
    <mergeCell ref="A48:H48"/>
    <mergeCell ref="A49:H49"/>
    <mergeCell ref="A35:H35"/>
    <mergeCell ref="E36:E47"/>
    <mergeCell ref="F36:F47"/>
    <mergeCell ref="G36:G47"/>
    <mergeCell ref="J17:J33"/>
    <mergeCell ref="J36:J47"/>
    <mergeCell ref="B18:D18"/>
    <mergeCell ref="B17:D17"/>
    <mergeCell ref="E17:E33"/>
    <mergeCell ref="F17:F33"/>
    <mergeCell ref="G17:G33"/>
    <mergeCell ref="B29:B30"/>
    <mergeCell ref="B96:B97"/>
    <mergeCell ref="B87:D87"/>
    <mergeCell ref="E87:E97"/>
    <mergeCell ref="A1:K1"/>
    <mergeCell ref="B2:D2"/>
    <mergeCell ref="B3:D3"/>
    <mergeCell ref="E3:E15"/>
    <mergeCell ref="F3:F15"/>
    <mergeCell ref="G3:G15"/>
    <mergeCell ref="J3:J15"/>
    <mergeCell ref="K3:K15"/>
    <mergeCell ref="A4:A15"/>
    <mergeCell ref="B4:D4"/>
    <mergeCell ref="A16:H16"/>
    <mergeCell ref="K17:K33"/>
    <mergeCell ref="A18:A33"/>
  </mergeCells>
  <pageMargins left="0.7" right="0.7" top="0.75" bottom="0.75" header="0.3" footer="0.3"/>
  <pageSetup paperSize="9" scale="53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tabSelected="1" view="pageBreakPreview" zoomScale="125" zoomScaleNormal="100" zoomScaleSheetLayoutView="115" workbookViewId="0">
      <pane xSplit="3" ySplit="4" topLeftCell="E298" activePane="bottomRight" state="frozen"/>
      <selection pane="topRight" activeCell="E1" sqref="E1"/>
      <selection pane="bottomLeft" activeCell="A4" sqref="A4"/>
      <selection pane="bottomRight" activeCell="K325" sqref="K325"/>
    </sheetView>
  </sheetViews>
  <sheetFormatPr defaultColWidth="9.140625" defaultRowHeight="15"/>
  <cols>
    <col min="1" max="1" width="5.140625" style="60" customWidth="1"/>
    <col min="2" max="2" width="9.140625" style="7"/>
    <col min="3" max="3" width="40.7109375" style="7" customWidth="1"/>
    <col min="4" max="4" width="9.28515625" style="43" hidden="1" customWidth="1"/>
    <col min="5" max="5" width="14.42578125" style="43" customWidth="1"/>
    <col min="6" max="6" width="10.28515625" style="7" customWidth="1"/>
    <col min="7" max="7" width="14.28515625" style="7" bestFit="1" customWidth="1"/>
    <col min="8" max="8" width="11.140625" style="7" customWidth="1"/>
    <col min="9" max="9" width="14" style="7" customWidth="1"/>
    <col min="10" max="10" width="11.42578125" style="7" customWidth="1"/>
    <col min="11" max="16384" width="9.140625" style="7"/>
  </cols>
  <sheetData>
    <row r="1" spans="1:10" ht="40.5" customHeight="1">
      <c r="A1" s="230" t="s">
        <v>223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15.75">
      <c r="A2" s="44"/>
      <c r="B2" s="44"/>
      <c r="C2" s="44"/>
      <c r="D2" s="44"/>
      <c r="E2" s="44"/>
      <c r="F2" s="44"/>
      <c r="G2" s="44"/>
      <c r="H2" s="155"/>
      <c r="I2" s="44"/>
      <c r="J2" s="44"/>
    </row>
    <row r="3" spans="1:10" ht="15.95" customHeight="1">
      <c r="A3" s="231" t="s">
        <v>0</v>
      </c>
      <c r="B3" s="233" t="s">
        <v>1</v>
      </c>
      <c r="C3" s="234"/>
      <c r="D3" s="237" t="s">
        <v>190</v>
      </c>
      <c r="E3" s="239" t="s">
        <v>2</v>
      </c>
      <c r="F3" s="240"/>
      <c r="G3" s="241"/>
      <c r="H3" s="184" t="s">
        <v>3</v>
      </c>
      <c r="I3" s="237" t="s">
        <v>200</v>
      </c>
      <c r="J3" s="237" t="s">
        <v>4</v>
      </c>
    </row>
    <row r="4" spans="1:10" ht="18" customHeight="1">
      <c r="A4" s="232"/>
      <c r="B4" s="235"/>
      <c r="C4" s="236"/>
      <c r="D4" s="238"/>
      <c r="E4" s="179" t="s">
        <v>5</v>
      </c>
      <c r="F4" s="180" t="s">
        <v>6</v>
      </c>
      <c r="G4" s="180" t="s">
        <v>7</v>
      </c>
      <c r="H4" s="180"/>
      <c r="I4" s="238"/>
      <c r="J4" s="238"/>
    </row>
    <row r="5" spans="1:10" s="51" customFormat="1">
      <c r="A5" s="42">
        <v>1</v>
      </c>
      <c r="B5" s="116" t="s">
        <v>8</v>
      </c>
      <c r="C5" s="147"/>
      <c r="D5" s="45">
        <v>33659</v>
      </c>
      <c r="E5" s="185">
        <v>518</v>
      </c>
      <c r="F5" s="185">
        <v>431</v>
      </c>
      <c r="G5" s="185">
        <v>492</v>
      </c>
      <c r="H5" s="185">
        <v>604</v>
      </c>
      <c r="I5" s="185">
        <v>15</v>
      </c>
      <c r="J5" s="185">
        <v>431</v>
      </c>
    </row>
    <row r="6" spans="1:10">
      <c r="A6" s="148"/>
      <c r="B6" s="8">
        <v>1</v>
      </c>
      <c r="C6" s="1" t="s">
        <v>9</v>
      </c>
      <c r="D6" s="39">
        <v>7030</v>
      </c>
      <c r="E6" s="185">
        <v>41</v>
      </c>
      <c r="F6" s="185">
        <v>83</v>
      </c>
      <c r="G6" s="185">
        <v>40</v>
      </c>
      <c r="H6" s="185">
        <v>51</v>
      </c>
      <c r="I6" s="185">
        <v>0</v>
      </c>
      <c r="J6" s="185">
        <v>41</v>
      </c>
    </row>
    <row r="7" spans="1:10">
      <c r="A7" s="148"/>
      <c r="B7" s="8">
        <v>2</v>
      </c>
      <c r="C7" s="1" t="s">
        <v>10</v>
      </c>
      <c r="D7" s="39">
        <v>7723</v>
      </c>
      <c r="E7" s="185">
        <v>35</v>
      </c>
      <c r="F7" s="185">
        <v>83</v>
      </c>
      <c r="G7" s="185">
        <v>33</v>
      </c>
      <c r="H7" s="185">
        <v>46</v>
      </c>
      <c r="I7" s="185">
        <v>0</v>
      </c>
      <c r="J7" s="185">
        <v>35</v>
      </c>
    </row>
    <row r="8" spans="1:10">
      <c r="A8" s="148"/>
      <c r="B8" s="8">
        <v>3</v>
      </c>
      <c r="C8" s="1" t="s">
        <v>11</v>
      </c>
      <c r="D8" s="39">
        <v>3764</v>
      </c>
      <c r="E8" s="185">
        <v>35</v>
      </c>
      <c r="F8" s="185">
        <v>69</v>
      </c>
      <c r="G8" s="185">
        <v>33</v>
      </c>
      <c r="H8" s="185">
        <v>46</v>
      </c>
      <c r="I8" s="185">
        <v>0</v>
      </c>
      <c r="J8" s="185">
        <v>35</v>
      </c>
    </row>
    <row r="9" spans="1:10">
      <c r="A9" s="148"/>
      <c r="B9" s="8">
        <v>4</v>
      </c>
      <c r="C9" s="1" t="s">
        <v>12</v>
      </c>
      <c r="D9" s="39">
        <v>5325</v>
      </c>
      <c r="E9" s="185">
        <v>48</v>
      </c>
      <c r="F9" s="185">
        <v>55</v>
      </c>
      <c r="G9" s="185">
        <v>47</v>
      </c>
      <c r="H9" s="185">
        <v>58</v>
      </c>
      <c r="I9" s="185">
        <v>0</v>
      </c>
      <c r="J9" s="185">
        <v>48</v>
      </c>
    </row>
    <row r="10" spans="1:10">
      <c r="A10" s="148"/>
      <c r="B10" s="8">
        <v>5</v>
      </c>
      <c r="C10" s="1" t="s">
        <v>232</v>
      </c>
      <c r="D10" s="39">
        <v>1671</v>
      </c>
      <c r="E10" s="185">
        <v>28</v>
      </c>
      <c r="F10" s="185">
        <v>35</v>
      </c>
      <c r="G10" s="185">
        <v>26</v>
      </c>
      <c r="H10" s="185">
        <v>32</v>
      </c>
      <c r="I10" s="185">
        <v>0</v>
      </c>
      <c r="J10" s="185">
        <v>28</v>
      </c>
    </row>
    <row r="11" spans="1:10" ht="15.75">
      <c r="A11" s="148"/>
      <c r="B11" s="8">
        <v>6</v>
      </c>
      <c r="C11" s="1" t="s">
        <v>351</v>
      </c>
      <c r="D11" s="39"/>
      <c r="E11" s="185">
        <v>69</v>
      </c>
      <c r="F11" s="185">
        <v>41</v>
      </c>
      <c r="G11" s="185">
        <v>69</v>
      </c>
      <c r="H11" s="185">
        <v>110</v>
      </c>
      <c r="I11" s="185">
        <v>0</v>
      </c>
      <c r="J11" s="186"/>
    </row>
    <row r="12" spans="1:10">
      <c r="A12" s="148"/>
      <c r="B12" s="8">
        <v>7</v>
      </c>
      <c r="C12" s="3" t="s">
        <v>233</v>
      </c>
      <c r="D12" s="5">
        <v>1423</v>
      </c>
      <c r="E12" s="185">
        <v>69</v>
      </c>
      <c r="F12" s="185">
        <v>41</v>
      </c>
      <c r="G12" s="185">
        <v>66</v>
      </c>
      <c r="H12" s="185">
        <v>90</v>
      </c>
      <c r="I12" s="185">
        <v>0</v>
      </c>
      <c r="J12" s="185">
        <v>69</v>
      </c>
    </row>
    <row r="13" spans="1:10" ht="15.75">
      <c r="A13" s="123"/>
      <c r="B13" s="228" t="s">
        <v>177</v>
      </c>
      <c r="C13" s="229"/>
      <c r="D13" s="85"/>
      <c r="E13" s="90">
        <f>SUM(E5:E12)</f>
        <v>843</v>
      </c>
      <c r="F13" s="90">
        <f>SUM(F5:F12)</f>
        <v>838</v>
      </c>
      <c r="G13" s="90">
        <f>SUM(G5:G12)</f>
        <v>806</v>
      </c>
      <c r="H13" s="90">
        <f>SUM(H5:H12)</f>
        <v>1037</v>
      </c>
      <c r="I13" s="90">
        <f t="shared" ref="I13:J13" si="0">SUM(I5:I12)</f>
        <v>15</v>
      </c>
      <c r="J13" s="90">
        <f t="shared" si="0"/>
        <v>687</v>
      </c>
    </row>
    <row r="14" spans="1:10" s="73" customFormat="1">
      <c r="A14" s="62"/>
      <c r="B14" s="81"/>
      <c r="D14" s="74"/>
      <c r="E14" s="74"/>
      <c r="F14" s="74"/>
      <c r="G14" s="74"/>
      <c r="H14" s="111"/>
      <c r="I14" s="74"/>
      <c r="J14" s="74"/>
    </row>
    <row r="15" spans="1:10" s="52" customFormat="1">
      <c r="A15" s="108">
        <v>2</v>
      </c>
      <c r="B15" s="122" t="s">
        <v>14</v>
      </c>
      <c r="C15" s="123"/>
      <c r="D15" s="98">
        <v>7669</v>
      </c>
      <c r="E15" s="185">
        <v>420</v>
      </c>
      <c r="F15" s="185">
        <v>180</v>
      </c>
      <c r="G15" s="185">
        <v>240</v>
      </c>
      <c r="H15" s="185">
        <v>420</v>
      </c>
      <c r="I15" s="185">
        <v>15</v>
      </c>
      <c r="J15" s="185">
        <v>420</v>
      </c>
    </row>
    <row r="16" spans="1:10">
      <c r="A16" s="225"/>
      <c r="B16" s="8">
        <v>1</v>
      </c>
      <c r="C16" s="2" t="s">
        <v>15</v>
      </c>
      <c r="D16" s="99">
        <v>9665</v>
      </c>
      <c r="E16" s="185">
        <v>180</v>
      </c>
      <c r="F16" s="185">
        <v>180</v>
      </c>
      <c r="G16" s="185">
        <v>180</v>
      </c>
      <c r="H16" s="185">
        <v>360</v>
      </c>
      <c r="I16" s="185">
        <v>0</v>
      </c>
      <c r="J16" s="185">
        <v>180</v>
      </c>
    </row>
    <row r="17" spans="1:10">
      <c r="A17" s="226"/>
      <c r="B17" s="8">
        <v>2</v>
      </c>
      <c r="C17" s="3" t="s">
        <v>16</v>
      </c>
      <c r="D17" s="102">
        <v>10663</v>
      </c>
      <c r="E17" s="185">
        <v>60</v>
      </c>
      <c r="F17" s="185">
        <v>48</v>
      </c>
      <c r="G17" s="185">
        <v>58</v>
      </c>
      <c r="H17" s="185">
        <v>66</v>
      </c>
      <c r="I17" s="185">
        <v>0</v>
      </c>
      <c r="J17" s="185">
        <v>60</v>
      </c>
    </row>
    <row r="18" spans="1:10">
      <c r="A18" s="226"/>
      <c r="B18" s="8">
        <v>3</v>
      </c>
      <c r="C18" s="1" t="s">
        <v>17</v>
      </c>
      <c r="D18" s="103">
        <v>6054</v>
      </c>
      <c r="E18" s="185">
        <v>48</v>
      </c>
      <c r="F18" s="185">
        <v>48</v>
      </c>
      <c r="G18" s="185">
        <v>48</v>
      </c>
      <c r="H18" s="185">
        <v>48</v>
      </c>
      <c r="I18" s="185">
        <v>0</v>
      </c>
      <c r="J18" s="185">
        <v>36</v>
      </c>
    </row>
    <row r="19" spans="1:10">
      <c r="A19" s="226"/>
      <c r="B19" s="8">
        <v>4</v>
      </c>
      <c r="C19" s="2" t="s">
        <v>18</v>
      </c>
      <c r="D19" s="99">
        <v>3829</v>
      </c>
      <c r="E19" s="185">
        <v>48</v>
      </c>
      <c r="F19" s="185">
        <v>48</v>
      </c>
      <c r="G19" s="185">
        <v>48</v>
      </c>
      <c r="H19" s="185">
        <v>42</v>
      </c>
      <c r="I19" s="185">
        <v>0</v>
      </c>
      <c r="J19" s="185">
        <v>36</v>
      </c>
    </row>
    <row r="20" spans="1:10">
      <c r="A20" s="226"/>
      <c r="B20" s="8">
        <v>5</v>
      </c>
      <c r="C20" s="1" t="s">
        <v>19</v>
      </c>
      <c r="D20" s="103">
        <v>5034</v>
      </c>
      <c r="E20" s="185">
        <v>48</v>
      </c>
      <c r="F20" s="185">
        <v>48</v>
      </c>
      <c r="G20" s="185">
        <v>48</v>
      </c>
      <c r="H20" s="185">
        <v>42</v>
      </c>
      <c r="I20" s="185">
        <v>0</v>
      </c>
      <c r="J20" s="185">
        <v>36</v>
      </c>
    </row>
    <row r="21" spans="1:10">
      <c r="A21" s="226"/>
      <c r="B21" s="8">
        <v>6</v>
      </c>
      <c r="C21" s="1" t="s">
        <v>20</v>
      </c>
      <c r="D21" s="103">
        <v>6436</v>
      </c>
      <c r="E21" s="185">
        <v>60</v>
      </c>
      <c r="F21" s="185">
        <v>72</v>
      </c>
      <c r="G21" s="185">
        <v>60</v>
      </c>
      <c r="H21" s="185">
        <v>42</v>
      </c>
      <c r="I21" s="185">
        <v>0</v>
      </c>
      <c r="J21" s="185">
        <v>60</v>
      </c>
    </row>
    <row r="22" spans="1:10">
      <c r="A22" s="226"/>
      <c r="B22" s="8">
        <v>7</v>
      </c>
      <c r="C22" s="1" t="s">
        <v>234</v>
      </c>
      <c r="D22" s="103">
        <v>2408</v>
      </c>
      <c r="E22" s="185">
        <v>48</v>
      </c>
      <c r="F22" s="185">
        <v>24</v>
      </c>
      <c r="G22" s="185">
        <v>48</v>
      </c>
      <c r="H22" s="185">
        <v>54</v>
      </c>
      <c r="I22" s="185">
        <v>0</v>
      </c>
      <c r="J22" s="185">
        <v>48</v>
      </c>
    </row>
    <row r="23" spans="1:10">
      <c r="A23" s="226"/>
      <c r="B23" s="8">
        <v>8</v>
      </c>
      <c r="C23" s="158" t="s">
        <v>235</v>
      </c>
      <c r="D23" s="100">
        <v>1825</v>
      </c>
      <c r="E23" s="185">
        <v>24</v>
      </c>
      <c r="F23" s="185">
        <v>24</v>
      </c>
      <c r="G23" s="185">
        <v>24</v>
      </c>
      <c r="H23" s="185">
        <v>30</v>
      </c>
      <c r="I23" s="185">
        <v>0</v>
      </c>
      <c r="J23" s="185">
        <v>24</v>
      </c>
    </row>
    <row r="24" spans="1:10" ht="15.75">
      <c r="A24" s="227"/>
      <c r="B24" s="228" t="s">
        <v>177</v>
      </c>
      <c r="C24" s="229"/>
      <c r="D24" s="104"/>
      <c r="E24" s="90">
        <f>SUM(E15:E23)</f>
        <v>936</v>
      </c>
      <c r="F24" s="90">
        <f t="shared" ref="F24:I24" si="1">SUM(F15:F23)</f>
        <v>672</v>
      </c>
      <c r="G24" s="90">
        <f>SUM(G15:G23)</f>
        <v>754</v>
      </c>
      <c r="H24" s="90">
        <f>SUM(H15:H23)</f>
        <v>1104</v>
      </c>
      <c r="I24" s="90">
        <f t="shared" si="1"/>
        <v>15</v>
      </c>
      <c r="J24" s="90">
        <f>SUM(J15:J23)</f>
        <v>900</v>
      </c>
    </row>
    <row r="25" spans="1:10" s="73" customFormat="1">
      <c r="A25" s="62"/>
      <c r="B25" s="81"/>
      <c r="D25" s="74"/>
      <c r="E25" s="74"/>
      <c r="F25" s="74"/>
      <c r="G25" s="74"/>
      <c r="H25" s="111"/>
      <c r="I25" s="74"/>
      <c r="J25" s="74"/>
    </row>
    <row r="26" spans="1:10" s="182" customFormat="1">
      <c r="A26" s="108">
        <v>3</v>
      </c>
      <c r="B26" s="109" t="s">
        <v>21</v>
      </c>
      <c r="C26" s="192"/>
      <c r="D26" s="110">
        <v>30703</v>
      </c>
      <c r="E26" s="185">
        <v>327</v>
      </c>
      <c r="F26" s="185">
        <v>411</v>
      </c>
      <c r="G26" s="185">
        <v>312</v>
      </c>
      <c r="H26" s="185">
        <v>585</v>
      </c>
      <c r="I26" s="185">
        <v>15</v>
      </c>
      <c r="J26" s="185">
        <v>327</v>
      </c>
    </row>
    <row r="27" spans="1:10">
      <c r="A27" s="225"/>
      <c r="B27" s="8">
        <v>1</v>
      </c>
      <c r="C27" s="2" t="s">
        <v>22</v>
      </c>
      <c r="D27" s="99">
        <v>4523</v>
      </c>
      <c r="E27" s="185">
        <v>36</v>
      </c>
      <c r="F27" s="185">
        <v>86</v>
      </c>
      <c r="G27" s="185">
        <v>35</v>
      </c>
      <c r="H27" s="185">
        <v>48</v>
      </c>
      <c r="I27" s="185">
        <v>0</v>
      </c>
      <c r="J27" s="185">
        <v>36</v>
      </c>
    </row>
    <row r="28" spans="1:10">
      <c r="A28" s="226"/>
      <c r="B28" s="8">
        <v>2</v>
      </c>
      <c r="C28" s="2" t="s">
        <v>23</v>
      </c>
      <c r="D28" s="99">
        <v>3829</v>
      </c>
      <c r="E28" s="185">
        <v>29</v>
      </c>
      <c r="F28" s="185">
        <v>86</v>
      </c>
      <c r="G28" s="185">
        <v>27</v>
      </c>
      <c r="H28" s="185">
        <v>40</v>
      </c>
      <c r="I28" s="185">
        <v>0</v>
      </c>
      <c r="J28" s="185">
        <v>29</v>
      </c>
    </row>
    <row r="29" spans="1:10">
      <c r="A29" s="226"/>
      <c r="B29" s="8">
        <v>3</v>
      </c>
      <c r="C29" s="2" t="s">
        <v>24</v>
      </c>
      <c r="D29" s="99">
        <v>5408</v>
      </c>
      <c r="E29" s="185">
        <v>50</v>
      </c>
      <c r="F29" s="185">
        <v>101</v>
      </c>
      <c r="G29" s="185">
        <v>48</v>
      </c>
      <c r="H29" s="185">
        <v>67</v>
      </c>
      <c r="I29" s="185">
        <v>0</v>
      </c>
      <c r="J29" s="185">
        <v>50</v>
      </c>
    </row>
    <row r="30" spans="1:10">
      <c r="A30" s="226"/>
      <c r="B30" s="8">
        <v>4</v>
      </c>
      <c r="C30" s="53" t="s">
        <v>236</v>
      </c>
      <c r="D30" s="99">
        <v>6653</v>
      </c>
      <c r="E30" s="185">
        <v>58</v>
      </c>
      <c r="F30" s="185">
        <v>58</v>
      </c>
      <c r="G30" s="185">
        <v>55</v>
      </c>
      <c r="H30" s="185">
        <v>66</v>
      </c>
      <c r="I30" s="185">
        <v>0</v>
      </c>
      <c r="J30" s="185">
        <v>58</v>
      </c>
    </row>
    <row r="31" spans="1:10">
      <c r="A31" s="226"/>
      <c r="B31" s="8">
        <v>5</v>
      </c>
      <c r="C31" s="1" t="s">
        <v>237</v>
      </c>
      <c r="D31" s="103">
        <v>1005</v>
      </c>
      <c r="E31" s="185">
        <v>14</v>
      </c>
      <c r="F31" s="185">
        <v>58</v>
      </c>
      <c r="G31" s="185">
        <v>14</v>
      </c>
      <c r="H31" s="185">
        <v>20</v>
      </c>
      <c r="I31" s="185">
        <v>0</v>
      </c>
      <c r="J31" s="185">
        <v>12</v>
      </c>
    </row>
    <row r="32" spans="1:10">
      <c r="A32" s="226"/>
      <c r="B32" s="8">
        <v>6</v>
      </c>
      <c r="C32" s="3" t="s">
        <v>238</v>
      </c>
      <c r="D32" s="102">
        <v>2840</v>
      </c>
      <c r="E32" s="185">
        <v>58</v>
      </c>
      <c r="F32" s="185">
        <v>43</v>
      </c>
      <c r="G32" s="185">
        <v>55</v>
      </c>
      <c r="H32" s="185">
        <v>73</v>
      </c>
      <c r="I32" s="185">
        <v>0</v>
      </c>
      <c r="J32" s="185">
        <v>58</v>
      </c>
    </row>
    <row r="33" spans="1:10">
      <c r="A33" s="226"/>
      <c r="B33" s="8">
        <v>7</v>
      </c>
      <c r="C33" s="3" t="s">
        <v>239</v>
      </c>
      <c r="D33" s="102">
        <v>1284</v>
      </c>
      <c r="E33" s="185">
        <v>14</v>
      </c>
      <c r="F33" s="185">
        <v>58</v>
      </c>
      <c r="G33" s="185">
        <v>14</v>
      </c>
      <c r="H33" s="185">
        <v>20</v>
      </c>
      <c r="I33" s="185">
        <v>0</v>
      </c>
      <c r="J33" s="185">
        <v>12</v>
      </c>
    </row>
    <row r="34" spans="1:10">
      <c r="A34" s="226"/>
      <c r="B34" s="8">
        <v>8</v>
      </c>
      <c r="C34" s="157" t="s">
        <v>240</v>
      </c>
      <c r="D34" s="112">
        <v>2997</v>
      </c>
      <c r="E34" s="185">
        <v>36</v>
      </c>
      <c r="F34" s="185">
        <v>58</v>
      </c>
      <c r="G34" s="185">
        <v>35</v>
      </c>
      <c r="H34" s="185">
        <v>40</v>
      </c>
      <c r="I34" s="185">
        <v>0</v>
      </c>
      <c r="J34" s="185">
        <v>36</v>
      </c>
    </row>
    <row r="35" spans="1:10" ht="15.75">
      <c r="A35" s="227"/>
      <c r="B35" s="228" t="s">
        <v>177</v>
      </c>
      <c r="C35" s="229"/>
      <c r="D35" s="107"/>
      <c r="E35" s="91">
        <f>SUM(E26:E34)</f>
        <v>622</v>
      </c>
      <c r="F35" s="91">
        <f t="shared" ref="F35:I35" si="2">SUM(F26:F34)</f>
        <v>959</v>
      </c>
      <c r="G35" s="91">
        <f t="shared" si="2"/>
        <v>595</v>
      </c>
      <c r="H35" s="91">
        <f t="shared" si="2"/>
        <v>959</v>
      </c>
      <c r="I35" s="91">
        <f t="shared" si="2"/>
        <v>15</v>
      </c>
      <c r="J35" s="91">
        <f>SUM(J26:J34)</f>
        <v>618</v>
      </c>
    </row>
    <row r="36" spans="1:10" s="73" customFormat="1">
      <c r="A36" s="62"/>
      <c r="B36" s="81"/>
      <c r="D36" s="74"/>
      <c r="E36" s="74"/>
      <c r="F36" s="74"/>
      <c r="G36" s="74"/>
      <c r="H36" s="111"/>
      <c r="I36" s="74"/>
      <c r="J36" s="74"/>
    </row>
    <row r="37" spans="1:10" s="52" customFormat="1">
      <c r="A37" s="108">
        <v>4</v>
      </c>
      <c r="B37" s="20" t="s">
        <v>25</v>
      </c>
      <c r="C37" s="56"/>
      <c r="D37" s="42">
        <v>12760</v>
      </c>
      <c r="E37" s="185">
        <v>199</v>
      </c>
      <c r="F37" s="185">
        <v>248</v>
      </c>
      <c r="G37" s="185">
        <v>189</v>
      </c>
      <c r="H37" s="185">
        <v>245</v>
      </c>
      <c r="I37" s="185">
        <v>8</v>
      </c>
      <c r="J37" s="185">
        <v>166</v>
      </c>
    </row>
    <row r="38" spans="1:10">
      <c r="A38" s="225"/>
      <c r="B38" s="8">
        <v>1</v>
      </c>
      <c r="C38" s="2" t="s">
        <v>26</v>
      </c>
      <c r="D38" s="40">
        <v>1422</v>
      </c>
      <c r="E38" s="185">
        <v>28</v>
      </c>
      <c r="F38" s="185">
        <v>69</v>
      </c>
      <c r="G38" s="185">
        <v>26</v>
      </c>
      <c r="H38" s="185">
        <v>39</v>
      </c>
      <c r="I38" s="185">
        <v>0</v>
      </c>
      <c r="J38" s="185">
        <v>28</v>
      </c>
    </row>
    <row r="39" spans="1:10">
      <c r="A39" s="226"/>
      <c r="B39" s="8">
        <v>2</v>
      </c>
      <c r="C39" s="6" t="s">
        <v>241</v>
      </c>
      <c r="D39" s="42">
        <v>2446</v>
      </c>
      <c r="E39" s="185">
        <v>28</v>
      </c>
      <c r="F39" s="185">
        <v>55</v>
      </c>
      <c r="G39" s="185">
        <v>26</v>
      </c>
      <c r="H39" s="185">
        <v>32</v>
      </c>
      <c r="I39" s="185">
        <v>0</v>
      </c>
      <c r="J39" s="185">
        <v>28</v>
      </c>
    </row>
    <row r="40" spans="1:10">
      <c r="A40" s="226"/>
      <c r="B40" s="8">
        <v>3</v>
      </c>
      <c r="C40" s="6" t="s">
        <v>242</v>
      </c>
      <c r="D40" s="42">
        <v>1899</v>
      </c>
      <c r="E40" s="185">
        <v>14</v>
      </c>
      <c r="F40" s="185">
        <v>55</v>
      </c>
      <c r="G40" s="185">
        <v>14</v>
      </c>
      <c r="H40" s="185">
        <v>21</v>
      </c>
      <c r="I40" s="185">
        <v>0</v>
      </c>
      <c r="J40" s="185">
        <v>14</v>
      </c>
    </row>
    <row r="41" spans="1:10">
      <c r="A41" s="226"/>
      <c r="B41" s="8">
        <v>4</v>
      </c>
      <c r="C41" s="6" t="s">
        <v>243</v>
      </c>
      <c r="D41" s="42">
        <v>1195</v>
      </c>
      <c r="E41" s="185">
        <v>14</v>
      </c>
      <c r="F41" s="185">
        <v>55</v>
      </c>
      <c r="G41" s="185">
        <v>14</v>
      </c>
      <c r="H41" s="185">
        <v>21</v>
      </c>
      <c r="I41" s="185">
        <v>0</v>
      </c>
      <c r="J41" s="185">
        <v>14</v>
      </c>
    </row>
    <row r="42" spans="1:10" ht="15.75">
      <c r="A42" s="227"/>
      <c r="B42" s="228" t="s">
        <v>177</v>
      </c>
      <c r="C42" s="229"/>
      <c r="D42" s="96"/>
      <c r="E42" s="90">
        <f>SUM(E37:E41)</f>
        <v>283</v>
      </c>
      <c r="F42" s="90">
        <f t="shared" ref="F42:I42" si="3">SUM(F37:F41)</f>
        <v>482</v>
      </c>
      <c r="G42" s="90">
        <f t="shared" si="3"/>
        <v>269</v>
      </c>
      <c r="H42" s="90">
        <f t="shared" si="3"/>
        <v>358</v>
      </c>
      <c r="I42" s="90">
        <f t="shared" si="3"/>
        <v>8</v>
      </c>
      <c r="J42" s="90">
        <f>SUM(J37:J41)</f>
        <v>250</v>
      </c>
    </row>
    <row r="43" spans="1:10" s="73" customFormat="1">
      <c r="A43" s="62"/>
      <c r="B43" s="81"/>
      <c r="D43" s="74"/>
      <c r="E43" s="74"/>
      <c r="F43" s="74"/>
      <c r="G43" s="74"/>
      <c r="H43" s="111"/>
      <c r="I43" s="74"/>
      <c r="J43" s="74"/>
    </row>
    <row r="44" spans="1:10" s="52" customFormat="1">
      <c r="A44" s="108">
        <v>5</v>
      </c>
      <c r="B44" s="109" t="s">
        <v>194</v>
      </c>
      <c r="C44" s="120"/>
      <c r="D44" s="119">
        <v>24611</v>
      </c>
      <c r="E44" s="185">
        <v>518</v>
      </c>
      <c r="F44" s="185">
        <v>431</v>
      </c>
      <c r="G44" s="185">
        <v>352</v>
      </c>
      <c r="H44" s="185">
        <v>375</v>
      </c>
      <c r="I44" s="185">
        <v>14</v>
      </c>
      <c r="J44" s="185">
        <v>431</v>
      </c>
    </row>
    <row r="45" spans="1:10">
      <c r="A45" s="225"/>
      <c r="B45" s="8">
        <v>1</v>
      </c>
      <c r="C45" s="2" t="s">
        <v>27</v>
      </c>
      <c r="D45" s="40">
        <v>3494</v>
      </c>
      <c r="E45" s="185">
        <v>86</v>
      </c>
      <c r="F45" s="185">
        <v>58</v>
      </c>
      <c r="G45" s="185">
        <v>63</v>
      </c>
      <c r="H45" s="185">
        <v>92</v>
      </c>
      <c r="I45" s="185">
        <v>0</v>
      </c>
      <c r="J45" s="185">
        <v>86</v>
      </c>
    </row>
    <row r="46" spans="1:10">
      <c r="A46" s="226"/>
      <c r="B46" s="8">
        <v>2</v>
      </c>
      <c r="C46" s="4" t="s">
        <v>28</v>
      </c>
      <c r="D46" s="41">
        <v>1882</v>
      </c>
      <c r="E46" s="185">
        <v>109</v>
      </c>
      <c r="F46" s="185">
        <v>121</v>
      </c>
      <c r="G46" s="185">
        <v>92</v>
      </c>
      <c r="H46" s="185">
        <v>230</v>
      </c>
      <c r="I46" s="185">
        <v>0</v>
      </c>
      <c r="J46" s="185">
        <v>109</v>
      </c>
    </row>
    <row r="47" spans="1:10">
      <c r="A47" s="226"/>
      <c r="B47" s="8">
        <v>3</v>
      </c>
      <c r="C47" s="4" t="s">
        <v>29</v>
      </c>
      <c r="D47" s="41">
        <v>9411</v>
      </c>
      <c r="E47" s="185">
        <v>92</v>
      </c>
      <c r="F47" s="185">
        <v>58</v>
      </c>
      <c r="G47" s="185">
        <v>92</v>
      </c>
      <c r="H47" s="185">
        <v>92</v>
      </c>
      <c r="I47" s="185">
        <v>0</v>
      </c>
      <c r="J47" s="185">
        <v>92</v>
      </c>
    </row>
    <row r="48" spans="1:10">
      <c r="A48" s="226"/>
      <c r="B48" s="8">
        <v>4</v>
      </c>
      <c r="C48" s="2" t="s">
        <v>30</v>
      </c>
      <c r="D48" s="40">
        <v>1317</v>
      </c>
      <c r="E48" s="185">
        <v>46</v>
      </c>
      <c r="F48" s="185">
        <v>58</v>
      </c>
      <c r="G48" s="185">
        <v>46</v>
      </c>
      <c r="H48" s="185">
        <v>81</v>
      </c>
      <c r="I48" s="185">
        <v>0</v>
      </c>
      <c r="J48" s="185">
        <v>46</v>
      </c>
    </row>
    <row r="49" spans="1:10">
      <c r="A49" s="226"/>
      <c r="B49" s="8">
        <v>5</v>
      </c>
      <c r="C49" s="2" t="s">
        <v>244</v>
      </c>
      <c r="D49" s="40">
        <v>2608</v>
      </c>
      <c r="E49" s="185">
        <v>35</v>
      </c>
      <c r="F49" s="185">
        <v>35</v>
      </c>
      <c r="G49" s="185">
        <v>58</v>
      </c>
      <c r="H49" s="185">
        <v>58</v>
      </c>
      <c r="I49" s="185">
        <v>0</v>
      </c>
      <c r="J49" s="185">
        <v>58</v>
      </c>
    </row>
    <row r="50" spans="1:10">
      <c r="A50" s="226"/>
      <c r="B50" s="8">
        <v>6</v>
      </c>
      <c r="C50" s="1" t="s">
        <v>245</v>
      </c>
      <c r="D50" s="39">
        <v>1161</v>
      </c>
      <c r="E50" s="185">
        <v>12</v>
      </c>
      <c r="F50" s="185">
        <v>12</v>
      </c>
      <c r="G50" s="185">
        <v>12</v>
      </c>
      <c r="H50" s="185">
        <v>23</v>
      </c>
      <c r="I50" s="185">
        <v>0</v>
      </c>
      <c r="J50" s="185">
        <v>12</v>
      </c>
    </row>
    <row r="51" spans="1:10">
      <c r="A51" s="226"/>
      <c r="B51" s="8">
        <v>7</v>
      </c>
      <c r="C51" s="1" t="s">
        <v>246</v>
      </c>
      <c r="D51" s="39">
        <v>968</v>
      </c>
      <c r="E51" s="185">
        <v>58</v>
      </c>
      <c r="F51" s="185">
        <v>35</v>
      </c>
      <c r="G51" s="185">
        <v>35</v>
      </c>
      <c r="H51" s="185">
        <v>69</v>
      </c>
      <c r="I51" s="185">
        <v>0</v>
      </c>
      <c r="J51" s="185">
        <v>35</v>
      </c>
    </row>
    <row r="52" spans="1:10">
      <c r="A52" s="226"/>
      <c r="B52" s="8">
        <v>8</v>
      </c>
      <c r="C52" s="1" t="s">
        <v>247</v>
      </c>
      <c r="D52" s="39">
        <v>928</v>
      </c>
      <c r="E52" s="185">
        <v>17</v>
      </c>
      <c r="F52" s="185">
        <v>17</v>
      </c>
      <c r="G52" s="185">
        <v>12</v>
      </c>
      <c r="H52" s="185">
        <v>23</v>
      </c>
      <c r="I52" s="185">
        <v>0</v>
      </c>
      <c r="J52" s="185">
        <v>12</v>
      </c>
    </row>
    <row r="53" spans="1:10">
      <c r="A53" s="226"/>
      <c r="B53" s="8">
        <v>9</v>
      </c>
      <c r="C53" s="1" t="s">
        <v>248</v>
      </c>
      <c r="D53" s="39">
        <v>1312</v>
      </c>
      <c r="E53" s="185">
        <v>58</v>
      </c>
      <c r="F53" s="185">
        <v>58</v>
      </c>
      <c r="G53" s="185">
        <v>58</v>
      </c>
      <c r="H53" s="185">
        <v>115</v>
      </c>
      <c r="I53" s="185">
        <v>0</v>
      </c>
      <c r="J53" s="185">
        <v>58</v>
      </c>
    </row>
    <row r="54" spans="1:10">
      <c r="A54" s="226"/>
      <c r="B54" s="8">
        <v>10</v>
      </c>
      <c r="C54" s="1" t="s">
        <v>249</v>
      </c>
      <c r="D54" s="39">
        <v>495</v>
      </c>
      <c r="E54" s="185">
        <v>29</v>
      </c>
      <c r="F54" s="185">
        <v>29</v>
      </c>
      <c r="G54" s="185">
        <v>23</v>
      </c>
      <c r="H54" s="185">
        <v>12</v>
      </c>
      <c r="I54" s="185">
        <v>0</v>
      </c>
      <c r="J54" s="185">
        <v>35</v>
      </c>
    </row>
    <row r="55" spans="1:10">
      <c r="A55" s="226"/>
      <c r="B55" s="8">
        <v>11</v>
      </c>
      <c r="C55" s="1" t="s">
        <v>250</v>
      </c>
      <c r="D55" s="39">
        <v>342</v>
      </c>
      <c r="E55" s="185">
        <v>35</v>
      </c>
      <c r="F55" s="185">
        <v>35</v>
      </c>
      <c r="G55" s="185">
        <v>23</v>
      </c>
      <c r="H55" s="185">
        <v>12</v>
      </c>
      <c r="I55" s="185">
        <v>0</v>
      </c>
      <c r="J55" s="185">
        <v>40</v>
      </c>
    </row>
    <row r="56" spans="1:10" ht="15.75">
      <c r="A56" s="227"/>
      <c r="B56" s="228" t="s">
        <v>177</v>
      </c>
      <c r="C56" s="229"/>
      <c r="D56" s="95"/>
      <c r="E56" s="91">
        <f>SUM(E44:E55)</f>
        <v>1095</v>
      </c>
      <c r="F56" s="91">
        <f t="shared" ref="F56:I56" si="4">SUM(F44:F55)</f>
        <v>947</v>
      </c>
      <c r="G56" s="91">
        <f t="shared" si="4"/>
        <v>866</v>
      </c>
      <c r="H56" s="91">
        <f t="shared" si="4"/>
        <v>1182</v>
      </c>
      <c r="I56" s="91">
        <f t="shared" si="4"/>
        <v>14</v>
      </c>
      <c r="J56" s="91">
        <f>SUM(J44:J55)</f>
        <v>1014</v>
      </c>
    </row>
    <row r="57" spans="1:10" s="73" customFormat="1">
      <c r="A57" s="62"/>
      <c r="B57" s="81"/>
      <c r="D57" s="74"/>
      <c r="E57" s="74"/>
      <c r="F57" s="74"/>
      <c r="G57" s="74"/>
      <c r="H57" s="111"/>
      <c r="I57" s="74"/>
      <c r="J57" s="74"/>
    </row>
    <row r="58" spans="1:10" s="52" customFormat="1">
      <c r="A58" s="108">
        <v>6</v>
      </c>
      <c r="B58" s="109" t="s">
        <v>31</v>
      </c>
      <c r="C58" s="120"/>
      <c r="D58" s="119">
        <v>20724</v>
      </c>
      <c r="E58" s="185">
        <v>207</v>
      </c>
      <c r="F58" s="185">
        <v>207</v>
      </c>
      <c r="G58" s="185">
        <v>197</v>
      </c>
      <c r="H58" s="185">
        <v>255</v>
      </c>
      <c r="I58" s="185">
        <v>7</v>
      </c>
      <c r="J58" s="185">
        <v>166</v>
      </c>
    </row>
    <row r="59" spans="1:10">
      <c r="A59" s="225"/>
      <c r="B59" s="8">
        <v>1</v>
      </c>
      <c r="C59" s="4" t="s">
        <v>32</v>
      </c>
      <c r="D59" s="41">
        <v>8075</v>
      </c>
      <c r="E59" s="185">
        <v>41</v>
      </c>
      <c r="F59" s="185">
        <v>55</v>
      </c>
      <c r="G59" s="185">
        <v>39</v>
      </c>
      <c r="H59" s="185">
        <v>51</v>
      </c>
      <c r="I59" s="185">
        <v>0</v>
      </c>
      <c r="J59" s="185">
        <v>35</v>
      </c>
    </row>
    <row r="60" spans="1:10">
      <c r="A60" s="226"/>
      <c r="B60" s="8">
        <v>2</v>
      </c>
      <c r="C60" s="54" t="s">
        <v>33</v>
      </c>
      <c r="D60" s="41">
        <v>3112</v>
      </c>
      <c r="E60" s="185">
        <v>55</v>
      </c>
      <c r="F60" s="185">
        <v>55</v>
      </c>
      <c r="G60" s="185">
        <v>52</v>
      </c>
      <c r="H60" s="185">
        <v>63</v>
      </c>
      <c r="I60" s="185">
        <v>0</v>
      </c>
      <c r="J60" s="185">
        <v>41</v>
      </c>
    </row>
    <row r="61" spans="1:10">
      <c r="A61" s="226"/>
      <c r="B61" s="8">
        <v>3</v>
      </c>
      <c r="C61" s="4" t="s">
        <v>34</v>
      </c>
      <c r="D61" s="41">
        <v>6805</v>
      </c>
      <c r="E61" s="185">
        <v>41</v>
      </c>
      <c r="F61" s="185">
        <v>69</v>
      </c>
      <c r="G61" s="185">
        <v>40</v>
      </c>
      <c r="H61" s="185">
        <v>51</v>
      </c>
      <c r="I61" s="185">
        <v>0</v>
      </c>
      <c r="J61" s="185">
        <v>35</v>
      </c>
    </row>
    <row r="62" spans="1:10">
      <c r="A62" s="226"/>
      <c r="B62" s="8">
        <v>4</v>
      </c>
      <c r="C62" s="4" t="s">
        <v>35</v>
      </c>
      <c r="D62" s="41">
        <v>3861</v>
      </c>
      <c r="E62" s="185">
        <v>35</v>
      </c>
      <c r="F62" s="185">
        <v>48</v>
      </c>
      <c r="G62" s="185">
        <v>33</v>
      </c>
      <c r="H62" s="185">
        <v>46</v>
      </c>
      <c r="I62" s="185">
        <v>0</v>
      </c>
      <c r="J62" s="185">
        <v>28</v>
      </c>
    </row>
    <row r="63" spans="1:10">
      <c r="A63" s="226"/>
      <c r="B63" s="8">
        <v>6</v>
      </c>
      <c r="C63" s="6" t="s">
        <v>251</v>
      </c>
      <c r="D63" s="42">
        <v>933</v>
      </c>
      <c r="E63" s="185">
        <v>28</v>
      </c>
      <c r="F63" s="185">
        <v>28</v>
      </c>
      <c r="G63" s="185">
        <v>26</v>
      </c>
      <c r="H63" s="185">
        <v>32</v>
      </c>
      <c r="I63" s="185">
        <v>0</v>
      </c>
      <c r="J63" s="185">
        <v>25</v>
      </c>
    </row>
    <row r="64" spans="1:10">
      <c r="A64" s="226"/>
      <c r="B64" s="8">
        <v>7</v>
      </c>
      <c r="C64" s="6" t="s">
        <v>252</v>
      </c>
      <c r="D64" s="42">
        <v>1263</v>
      </c>
      <c r="E64" s="185">
        <v>28</v>
      </c>
      <c r="F64" s="185">
        <v>41</v>
      </c>
      <c r="G64" s="185">
        <v>26</v>
      </c>
      <c r="H64" s="185">
        <v>32</v>
      </c>
      <c r="I64" s="185">
        <v>0</v>
      </c>
      <c r="J64" s="185">
        <v>25</v>
      </c>
    </row>
    <row r="65" spans="1:10">
      <c r="A65" s="226"/>
      <c r="B65" s="8">
        <v>8</v>
      </c>
      <c r="C65" s="6" t="s">
        <v>253</v>
      </c>
      <c r="D65" s="42">
        <v>1342</v>
      </c>
      <c r="E65" s="185">
        <v>14</v>
      </c>
      <c r="F65" s="185">
        <v>28</v>
      </c>
      <c r="G65" s="185">
        <v>14</v>
      </c>
      <c r="H65" s="185">
        <v>19</v>
      </c>
      <c r="I65" s="185">
        <v>0</v>
      </c>
      <c r="J65" s="185">
        <v>14</v>
      </c>
    </row>
    <row r="66" spans="1:10" ht="15.75">
      <c r="A66" s="227"/>
      <c r="B66" s="228" t="s">
        <v>177</v>
      </c>
      <c r="C66" s="229"/>
      <c r="D66" s="95"/>
      <c r="E66" s="91">
        <f t="shared" ref="E66:J66" si="5">SUM(E58:E65)</f>
        <v>449</v>
      </c>
      <c r="F66" s="91">
        <f t="shared" si="5"/>
        <v>531</v>
      </c>
      <c r="G66" s="91">
        <f t="shared" si="5"/>
        <v>427</v>
      </c>
      <c r="H66" s="91">
        <f t="shared" si="5"/>
        <v>549</v>
      </c>
      <c r="I66" s="91">
        <f t="shared" si="5"/>
        <v>7</v>
      </c>
      <c r="J66" s="91">
        <f t="shared" si="5"/>
        <v>369</v>
      </c>
    </row>
    <row r="67" spans="1:10" s="73" customFormat="1">
      <c r="A67" s="62"/>
      <c r="B67" s="81"/>
      <c r="D67" s="74"/>
      <c r="E67" s="74"/>
      <c r="F67" s="74"/>
      <c r="G67" s="74"/>
      <c r="H67" s="111"/>
      <c r="I67" s="74"/>
      <c r="J67" s="74"/>
    </row>
    <row r="68" spans="1:10" s="52" customFormat="1">
      <c r="A68" s="108">
        <v>7</v>
      </c>
      <c r="B68" s="109" t="s">
        <v>195</v>
      </c>
      <c r="C68" s="120"/>
      <c r="D68" s="105">
        <v>32303</v>
      </c>
      <c r="E68" s="185">
        <v>252</v>
      </c>
      <c r="F68" s="185">
        <v>180</v>
      </c>
      <c r="G68" s="185">
        <v>240</v>
      </c>
      <c r="H68" s="185">
        <v>287</v>
      </c>
      <c r="I68" s="185">
        <v>12</v>
      </c>
      <c r="J68" s="185">
        <v>240</v>
      </c>
    </row>
    <row r="69" spans="1:10">
      <c r="A69" s="225"/>
      <c r="B69" s="8">
        <v>1</v>
      </c>
      <c r="C69" s="1" t="s">
        <v>37</v>
      </c>
      <c r="D69" s="103">
        <v>7051</v>
      </c>
      <c r="E69" s="185">
        <v>48</v>
      </c>
      <c r="F69" s="185">
        <v>108</v>
      </c>
      <c r="G69" s="185">
        <v>42</v>
      </c>
      <c r="H69" s="185">
        <v>66</v>
      </c>
      <c r="I69" s="185">
        <v>0</v>
      </c>
      <c r="J69" s="185">
        <v>42</v>
      </c>
    </row>
    <row r="70" spans="1:10">
      <c r="A70" s="226"/>
      <c r="B70" s="8">
        <v>2</v>
      </c>
      <c r="C70" s="147" t="s">
        <v>38</v>
      </c>
      <c r="D70" s="101">
        <v>5997</v>
      </c>
      <c r="E70" s="185">
        <v>48</v>
      </c>
      <c r="F70" s="185">
        <v>108</v>
      </c>
      <c r="G70" s="185">
        <v>42</v>
      </c>
      <c r="H70" s="185">
        <v>66</v>
      </c>
      <c r="I70" s="185">
        <v>0</v>
      </c>
      <c r="J70" s="185">
        <v>42</v>
      </c>
    </row>
    <row r="71" spans="1:10">
      <c r="A71" s="226"/>
      <c r="B71" s="8">
        <v>3</v>
      </c>
      <c r="C71" s="147" t="s">
        <v>39</v>
      </c>
      <c r="D71" s="101">
        <v>3829</v>
      </c>
      <c r="E71" s="185">
        <v>48</v>
      </c>
      <c r="F71" s="185">
        <v>72</v>
      </c>
      <c r="G71" s="185">
        <v>42</v>
      </c>
      <c r="H71" s="185">
        <v>66</v>
      </c>
      <c r="I71" s="185">
        <v>0</v>
      </c>
      <c r="J71" s="185">
        <v>42</v>
      </c>
    </row>
    <row r="72" spans="1:10">
      <c r="A72" s="226"/>
      <c r="B72" s="8">
        <v>4</v>
      </c>
      <c r="C72" s="6" t="s">
        <v>254</v>
      </c>
      <c r="D72" s="106">
        <v>1328</v>
      </c>
      <c r="E72" s="185">
        <v>60</v>
      </c>
      <c r="F72" s="185">
        <v>60</v>
      </c>
      <c r="G72" s="185">
        <v>60</v>
      </c>
      <c r="H72" s="185">
        <v>36</v>
      </c>
      <c r="I72" s="185">
        <v>0</v>
      </c>
      <c r="J72" s="185">
        <v>60</v>
      </c>
    </row>
    <row r="73" spans="1:10">
      <c r="A73" s="226"/>
      <c r="B73" s="8">
        <v>5</v>
      </c>
      <c r="C73" s="6" t="s">
        <v>255</v>
      </c>
      <c r="D73" s="106">
        <v>1190</v>
      </c>
      <c r="E73" s="185">
        <v>12</v>
      </c>
      <c r="F73" s="185">
        <v>48</v>
      </c>
      <c r="G73" s="185">
        <v>12</v>
      </c>
      <c r="H73" s="185">
        <v>18</v>
      </c>
      <c r="I73" s="185">
        <v>0</v>
      </c>
      <c r="J73" s="185">
        <v>12</v>
      </c>
    </row>
    <row r="74" spans="1:10">
      <c r="A74" s="226"/>
      <c r="B74" s="8">
        <v>6</v>
      </c>
      <c r="C74" s="6" t="s">
        <v>256</v>
      </c>
      <c r="D74" s="106">
        <v>1704</v>
      </c>
      <c r="E74" s="185">
        <v>12</v>
      </c>
      <c r="F74" s="185">
        <v>60</v>
      </c>
      <c r="G74" s="185">
        <v>12</v>
      </c>
      <c r="H74" s="185">
        <v>18</v>
      </c>
      <c r="I74" s="185">
        <v>0</v>
      </c>
      <c r="J74" s="185">
        <v>12</v>
      </c>
    </row>
    <row r="75" spans="1:10">
      <c r="A75" s="226"/>
      <c r="B75" s="8">
        <v>7</v>
      </c>
      <c r="C75" s="6" t="s">
        <v>257</v>
      </c>
      <c r="D75" s="106">
        <v>840</v>
      </c>
      <c r="E75" s="185">
        <v>18</v>
      </c>
      <c r="F75" s="185">
        <v>36</v>
      </c>
      <c r="G75" s="185">
        <v>18</v>
      </c>
      <c r="H75" s="185">
        <v>23</v>
      </c>
      <c r="I75" s="185">
        <v>0</v>
      </c>
      <c r="J75" s="185">
        <v>18</v>
      </c>
    </row>
    <row r="76" spans="1:10">
      <c r="A76" s="226"/>
      <c r="B76" s="8">
        <v>8</v>
      </c>
      <c r="C76" s="6" t="s">
        <v>258</v>
      </c>
      <c r="D76" s="106">
        <v>794</v>
      </c>
      <c r="E76" s="185">
        <v>12</v>
      </c>
      <c r="F76" s="185">
        <v>30</v>
      </c>
      <c r="G76" s="185">
        <v>12</v>
      </c>
      <c r="H76" s="185">
        <v>18</v>
      </c>
      <c r="I76" s="185">
        <v>0</v>
      </c>
      <c r="J76" s="185">
        <v>12</v>
      </c>
    </row>
    <row r="77" spans="1:10" ht="15.75">
      <c r="A77" s="227"/>
      <c r="B77" s="228" t="s">
        <v>177</v>
      </c>
      <c r="C77" s="229"/>
      <c r="D77" s="107"/>
      <c r="E77" s="91">
        <f t="shared" ref="E77:J77" si="6">SUM(E68:E76)</f>
        <v>510</v>
      </c>
      <c r="F77" s="91">
        <f t="shared" si="6"/>
        <v>702</v>
      </c>
      <c r="G77" s="91">
        <f t="shared" si="6"/>
        <v>480</v>
      </c>
      <c r="H77" s="91">
        <f t="shared" si="6"/>
        <v>598</v>
      </c>
      <c r="I77" s="91">
        <f t="shared" si="6"/>
        <v>12</v>
      </c>
      <c r="J77" s="91">
        <f t="shared" si="6"/>
        <v>480</v>
      </c>
    </row>
    <row r="78" spans="1:10" s="73" customFormat="1" ht="15.75">
      <c r="A78" s="62"/>
      <c r="B78" s="78"/>
      <c r="C78" s="78"/>
      <c r="D78" s="78"/>
      <c r="E78" s="78"/>
      <c r="F78" s="78"/>
      <c r="G78" s="78"/>
      <c r="H78" s="111"/>
      <c r="I78" s="78"/>
      <c r="J78" s="78"/>
    </row>
    <row r="79" spans="1:10" s="52" customFormat="1">
      <c r="A79" s="108">
        <v>8</v>
      </c>
      <c r="B79" s="242" t="s">
        <v>40</v>
      </c>
      <c r="C79" s="243"/>
      <c r="D79" s="117">
        <v>47947</v>
      </c>
      <c r="E79" s="185">
        <v>193</v>
      </c>
      <c r="F79" s="185">
        <v>207</v>
      </c>
      <c r="G79" s="185">
        <v>184</v>
      </c>
      <c r="H79" s="185">
        <v>215</v>
      </c>
      <c r="I79" s="185">
        <v>7</v>
      </c>
      <c r="J79" s="185">
        <v>186</v>
      </c>
    </row>
    <row r="80" spans="1:10">
      <c r="A80" s="118"/>
      <c r="B80" s="8">
        <v>1</v>
      </c>
      <c r="C80" s="6" t="s">
        <v>259</v>
      </c>
      <c r="D80" s="42">
        <v>353</v>
      </c>
      <c r="E80" s="185">
        <v>21</v>
      </c>
      <c r="F80" s="185">
        <v>41</v>
      </c>
      <c r="G80" s="185">
        <v>21</v>
      </c>
      <c r="H80" s="185">
        <v>26</v>
      </c>
      <c r="I80" s="185">
        <v>0</v>
      </c>
      <c r="J80" s="185">
        <v>17</v>
      </c>
    </row>
    <row r="81" spans="1:10">
      <c r="A81" s="118"/>
      <c r="B81" s="8">
        <v>2</v>
      </c>
      <c r="C81" s="6" t="s">
        <v>260</v>
      </c>
      <c r="D81" s="42">
        <v>199</v>
      </c>
      <c r="E81" s="185">
        <v>14</v>
      </c>
      <c r="F81" s="185">
        <v>21</v>
      </c>
      <c r="G81" s="185">
        <v>14</v>
      </c>
      <c r="H81" s="185">
        <v>21</v>
      </c>
      <c r="I81" s="185">
        <v>0</v>
      </c>
      <c r="J81" s="185">
        <v>11</v>
      </c>
    </row>
    <row r="82" spans="1:10" ht="15.75">
      <c r="A82" s="118"/>
      <c r="B82" s="228" t="s">
        <v>177</v>
      </c>
      <c r="C82" s="229"/>
      <c r="D82" s="95"/>
      <c r="E82" s="91">
        <f>SUM(E79:E81)</f>
        <v>228</v>
      </c>
      <c r="F82" s="91">
        <f t="shared" ref="F82:I82" si="7">SUM(F79:F81)</f>
        <v>269</v>
      </c>
      <c r="G82" s="91">
        <f t="shared" si="7"/>
        <v>219</v>
      </c>
      <c r="H82" s="91">
        <f t="shared" si="7"/>
        <v>262</v>
      </c>
      <c r="I82" s="91">
        <f t="shared" si="7"/>
        <v>7</v>
      </c>
      <c r="J82" s="91">
        <f>SUM(J79:J81)</f>
        <v>214</v>
      </c>
    </row>
    <row r="83" spans="1:10" s="73" customFormat="1" ht="15.75">
      <c r="A83" s="62"/>
      <c r="B83" s="78"/>
      <c r="C83" s="78"/>
      <c r="D83" s="78"/>
      <c r="E83" s="78"/>
      <c r="F83" s="78"/>
      <c r="G83" s="78"/>
      <c r="H83" s="111"/>
      <c r="I83" s="78"/>
      <c r="J83" s="78"/>
    </row>
    <row r="84" spans="1:10" s="52" customFormat="1">
      <c r="A84" s="108">
        <v>9</v>
      </c>
      <c r="B84" s="244" t="s">
        <v>41</v>
      </c>
      <c r="C84" s="245"/>
      <c r="D84" s="119">
        <v>35587</v>
      </c>
      <c r="E84" s="185">
        <v>186</v>
      </c>
      <c r="F84" s="185">
        <v>207</v>
      </c>
      <c r="G84" s="185">
        <v>178</v>
      </c>
      <c r="H84" s="185">
        <v>224</v>
      </c>
      <c r="I84" s="185">
        <v>7</v>
      </c>
      <c r="J84" s="185">
        <v>179</v>
      </c>
    </row>
    <row r="85" spans="1:10">
      <c r="A85" s="225"/>
      <c r="B85" s="8">
        <v>1</v>
      </c>
      <c r="C85" s="2" t="s">
        <v>42</v>
      </c>
      <c r="D85" s="40">
        <v>1193</v>
      </c>
      <c r="E85" s="185">
        <v>41</v>
      </c>
      <c r="F85" s="185">
        <v>41</v>
      </c>
      <c r="G85" s="185">
        <v>40</v>
      </c>
      <c r="H85" s="185">
        <v>51</v>
      </c>
      <c r="I85" s="185">
        <v>0</v>
      </c>
      <c r="J85" s="185">
        <v>39</v>
      </c>
    </row>
    <row r="86" spans="1:10">
      <c r="A86" s="226"/>
      <c r="B86" s="8">
        <v>2</v>
      </c>
      <c r="C86" s="2" t="s">
        <v>261</v>
      </c>
      <c r="D86" s="40">
        <v>1296</v>
      </c>
      <c r="E86" s="185">
        <v>14</v>
      </c>
      <c r="F86" s="185">
        <v>55</v>
      </c>
      <c r="G86" s="185">
        <v>14</v>
      </c>
      <c r="H86" s="185">
        <v>28</v>
      </c>
      <c r="I86" s="185">
        <v>0</v>
      </c>
      <c r="J86" s="185">
        <v>14</v>
      </c>
    </row>
    <row r="87" spans="1:10">
      <c r="A87" s="226"/>
      <c r="B87" s="8">
        <v>3</v>
      </c>
      <c r="C87" s="55" t="s">
        <v>262</v>
      </c>
      <c r="D87" s="5">
        <v>1139</v>
      </c>
      <c r="E87" s="185">
        <v>28</v>
      </c>
      <c r="F87" s="185">
        <v>35</v>
      </c>
      <c r="G87" s="185">
        <v>26</v>
      </c>
      <c r="H87" s="185">
        <v>39</v>
      </c>
      <c r="I87" s="185">
        <v>0</v>
      </c>
      <c r="J87" s="185">
        <v>25</v>
      </c>
    </row>
    <row r="88" spans="1:10" ht="15.75">
      <c r="A88" s="227"/>
      <c r="B88" s="228" t="s">
        <v>177</v>
      </c>
      <c r="C88" s="229"/>
      <c r="D88" s="95"/>
      <c r="E88" s="91">
        <f>SUM(E84:E87)</f>
        <v>269</v>
      </c>
      <c r="F88" s="91">
        <f t="shared" ref="F88:I88" si="8">SUM(F84:F87)</f>
        <v>338</v>
      </c>
      <c r="G88" s="91">
        <f t="shared" si="8"/>
        <v>258</v>
      </c>
      <c r="H88" s="91">
        <f t="shared" si="8"/>
        <v>342</v>
      </c>
      <c r="I88" s="91">
        <f t="shared" si="8"/>
        <v>7</v>
      </c>
      <c r="J88" s="91">
        <f>SUM(J84:J87)</f>
        <v>257</v>
      </c>
    </row>
    <row r="89" spans="1:10" s="73" customFormat="1">
      <c r="A89" s="62"/>
      <c r="B89" s="81"/>
      <c r="D89" s="74"/>
      <c r="E89" s="74"/>
      <c r="F89" s="74"/>
      <c r="G89" s="74"/>
      <c r="H89" s="111"/>
      <c r="I89" s="74"/>
      <c r="J89" s="74"/>
    </row>
    <row r="90" spans="1:10" s="52" customFormat="1">
      <c r="A90" s="108">
        <v>10</v>
      </c>
      <c r="B90" s="109" t="s">
        <v>196</v>
      </c>
      <c r="C90" s="120"/>
      <c r="D90" s="119">
        <v>23825</v>
      </c>
      <c r="E90" s="185">
        <v>207</v>
      </c>
      <c r="F90" s="185">
        <v>207</v>
      </c>
      <c r="G90" s="185">
        <v>197</v>
      </c>
      <c r="H90" s="185">
        <v>194</v>
      </c>
      <c r="I90" s="185">
        <v>10</v>
      </c>
      <c r="J90" s="185">
        <v>166</v>
      </c>
    </row>
    <row r="91" spans="1:10">
      <c r="A91" s="225"/>
      <c r="B91" s="8">
        <v>1</v>
      </c>
      <c r="C91" s="3" t="s">
        <v>43</v>
      </c>
      <c r="D91" s="5">
        <v>6414</v>
      </c>
      <c r="E91" s="185">
        <v>41</v>
      </c>
      <c r="F91" s="185">
        <v>55</v>
      </c>
      <c r="G91" s="185">
        <v>40</v>
      </c>
      <c r="H91" s="185">
        <v>51</v>
      </c>
      <c r="I91" s="185">
        <v>0</v>
      </c>
      <c r="J91" s="185">
        <v>39</v>
      </c>
    </row>
    <row r="92" spans="1:10">
      <c r="A92" s="226"/>
      <c r="B92" s="8">
        <v>2</v>
      </c>
      <c r="C92" s="4" t="s">
        <v>44</v>
      </c>
      <c r="D92" s="41">
        <v>3877</v>
      </c>
      <c r="E92" s="185">
        <v>35</v>
      </c>
      <c r="F92" s="185">
        <v>55</v>
      </c>
      <c r="G92" s="185">
        <v>33</v>
      </c>
      <c r="H92" s="185">
        <v>46</v>
      </c>
      <c r="I92" s="185">
        <v>0</v>
      </c>
      <c r="J92" s="185">
        <v>32</v>
      </c>
    </row>
    <row r="93" spans="1:10">
      <c r="A93" s="226"/>
      <c r="B93" s="8">
        <v>3</v>
      </c>
      <c r="C93" s="4" t="s">
        <v>45</v>
      </c>
      <c r="D93" s="41">
        <v>5735</v>
      </c>
      <c r="E93" s="185">
        <v>48</v>
      </c>
      <c r="F93" s="185">
        <v>83</v>
      </c>
      <c r="G93" s="185">
        <v>47</v>
      </c>
      <c r="H93" s="185">
        <v>72</v>
      </c>
      <c r="I93" s="185">
        <v>0</v>
      </c>
      <c r="J93" s="185">
        <v>46</v>
      </c>
    </row>
    <row r="94" spans="1:10">
      <c r="A94" s="226"/>
      <c r="B94" s="8">
        <v>4</v>
      </c>
      <c r="C94" s="2" t="s">
        <v>46</v>
      </c>
      <c r="D94" s="40">
        <v>2297</v>
      </c>
      <c r="E94" s="185">
        <v>41</v>
      </c>
      <c r="F94" s="185">
        <v>48</v>
      </c>
      <c r="G94" s="185">
        <v>40</v>
      </c>
      <c r="H94" s="185">
        <v>51</v>
      </c>
      <c r="I94" s="185">
        <v>0</v>
      </c>
      <c r="J94" s="185">
        <v>39</v>
      </c>
    </row>
    <row r="95" spans="1:10">
      <c r="A95" s="226"/>
      <c r="B95" s="8">
        <v>5</v>
      </c>
      <c r="C95" s="56" t="s">
        <v>47</v>
      </c>
      <c r="D95" s="42">
        <v>2011</v>
      </c>
      <c r="E95" s="185">
        <v>41</v>
      </c>
      <c r="F95" s="185">
        <v>28</v>
      </c>
      <c r="G95" s="185">
        <v>40</v>
      </c>
      <c r="H95" s="185">
        <v>51</v>
      </c>
      <c r="I95" s="185">
        <v>0</v>
      </c>
      <c r="J95" s="185">
        <v>39</v>
      </c>
    </row>
    <row r="96" spans="1:10">
      <c r="A96" s="226"/>
      <c r="B96" s="8">
        <v>6</v>
      </c>
      <c r="C96" s="3" t="s">
        <v>263</v>
      </c>
      <c r="D96" s="5">
        <v>2893</v>
      </c>
      <c r="E96" s="185">
        <v>14</v>
      </c>
      <c r="F96" s="185">
        <v>41</v>
      </c>
      <c r="G96" s="185">
        <v>14</v>
      </c>
      <c r="H96" s="185">
        <v>21</v>
      </c>
      <c r="I96" s="185">
        <v>0</v>
      </c>
      <c r="J96" s="185">
        <v>14</v>
      </c>
    </row>
    <row r="97" spans="1:10">
      <c r="A97" s="226"/>
      <c r="B97" s="8">
        <v>7</v>
      </c>
      <c r="C97" s="3" t="s">
        <v>264</v>
      </c>
      <c r="D97" s="5">
        <v>1932</v>
      </c>
      <c r="E97" s="185">
        <v>21</v>
      </c>
      <c r="F97" s="185">
        <v>28</v>
      </c>
      <c r="G97" s="185">
        <v>21</v>
      </c>
      <c r="H97" s="185">
        <v>26</v>
      </c>
      <c r="I97" s="185">
        <v>0</v>
      </c>
      <c r="J97" s="185">
        <v>21</v>
      </c>
    </row>
    <row r="98" spans="1:10">
      <c r="A98" s="226"/>
      <c r="B98" s="8">
        <v>8</v>
      </c>
      <c r="C98" s="3" t="s">
        <v>265</v>
      </c>
      <c r="D98" s="5">
        <v>1812</v>
      </c>
      <c r="E98" s="185">
        <v>14</v>
      </c>
      <c r="F98" s="185">
        <v>21</v>
      </c>
      <c r="G98" s="185">
        <v>14</v>
      </c>
      <c r="H98" s="185">
        <v>21</v>
      </c>
      <c r="I98" s="185">
        <v>0</v>
      </c>
      <c r="J98" s="185">
        <v>14</v>
      </c>
    </row>
    <row r="99" spans="1:10">
      <c r="A99" s="226"/>
      <c r="B99" s="8">
        <v>9</v>
      </c>
      <c r="C99" s="57" t="s">
        <v>266</v>
      </c>
      <c r="D99" s="46">
        <v>2725</v>
      </c>
      <c r="E99" s="185">
        <v>28</v>
      </c>
      <c r="F99" s="185">
        <v>28</v>
      </c>
      <c r="G99" s="185">
        <v>26</v>
      </c>
      <c r="H99" s="185">
        <v>32</v>
      </c>
      <c r="I99" s="185">
        <v>0</v>
      </c>
      <c r="J99" s="185">
        <v>25</v>
      </c>
    </row>
    <row r="100" spans="1:10" ht="15.75">
      <c r="A100" s="227"/>
      <c r="B100" s="228" t="s">
        <v>177</v>
      </c>
      <c r="C100" s="229"/>
      <c r="D100" s="95"/>
      <c r="E100" s="91">
        <f>SUM(E90:E99)</f>
        <v>490</v>
      </c>
      <c r="F100" s="91">
        <f t="shared" ref="F100:I100" si="9">SUM(F90:F99)</f>
        <v>594</v>
      </c>
      <c r="G100" s="91">
        <f t="shared" si="9"/>
        <v>472</v>
      </c>
      <c r="H100" s="91">
        <f t="shared" si="9"/>
        <v>565</v>
      </c>
      <c r="I100" s="91">
        <f t="shared" si="9"/>
        <v>10</v>
      </c>
      <c r="J100" s="91">
        <f>SUM(J90:J99)</f>
        <v>435</v>
      </c>
    </row>
    <row r="101" spans="1:10" s="73" customFormat="1" ht="15.75">
      <c r="A101" s="62"/>
      <c r="B101" s="78"/>
      <c r="C101" s="78"/>
      <c r="D101" s="78"/>
      <c r="E101" s="78"/>
      <c r="F101" s="78"/>
      <c r="G101" s="78"/>
      <c r="H101" s="111"/>
      <c r="I101" s="78"/>
      <c r="J101" s="78"/>
    </row>
    <row r="102" spans="1:10" s="52" customFormat="1">
      <c r="A102" s="125">
        <v>11</v>
      </c>
      <c r="B102" s="246" t="s">
        <v>48</v>
      </c>
      <c r="C102" s="247"/>
      <c r="D102" s="156">
        <v>12114</v>
      </c>
      <c r="E102" s="185">
        <v>200</v>
      </c>
      <c r="F102" s="185">
        <v>150</v>
      </c>
      <c r="G102" s="185">
        <v>200</v>
      </c>
      <c r="H102" s="185">
        <v>250</v>
      </c>
      <c r="I102" s="185">
        <v>5</v>
      </c>
      <c r="J102" s="185">
        <v>200</v>
      </c>
    </row>
    <row r="103" spans="1:10" s="73" customFormat="1" ht="15.75">
      <c r="A103" s="62"/>
      <c r="B103" s="78"/>
      <c r="C103" s="78"/>
      <c r="D103" s="78"/>
      <c r="E103" s="78"/>
      <c r="F103" s="78"/>
      <c r="G103" s="78"/>
      <c r="H103" s="111"/>
      <c r="I103" s="78"/>
      <c r="J103" s="78"/>
    </row>
    <row r="104" spans="1:10" s="182" customFormat="1">
      <c r="A104" s="108">
        <v>12</v>
      </c>
      <c r="B104" s="242" t="s">
        <v>49</v>
      </c>
      <c r="C104" s="243"/>
      <c r="D104" s="110">
        <v>26991</v>
      </c>
      <c r="E104" s="185">
        <v>250</v>
      </c>
      <c r="F104" s="185">
        <v>250</v>
      </c>
      <c r="G104" s="185">
        <v>250</v>
      </c>
      <c r="H104" s="185">
        <v>275</v>
      </c>
      <c r="I104" s="185">
        <v>10</v>
      </c>
      <c r="J104" s="185">
        <v>250</v>
      </c>
    </row>
    <row r="105" spans="1:10" s="183" customFormat="1">
      <c r="A105" s="225"/>
      <c r="B105" s="8">
        <v>1</v>
      </c>
      <c r="C105" s="53" t="s">
        <v>352</v>
      </c>
      <c r="D105" s="40">
        <v>4527</v>
      </c>
      <c r="E105" s="185">
        <v>40</v>
      </c>
      <c r="F105" s="185">
        <v>50</v>
      </c>
      <c r="G105" s="185">
        <v>30</v>
      </c>
      <c r="H105" s="185">
        <v>45</v>
      </c>
      <c r="I105" s="185">
        <v>0</v>
      </c>
      <c r="J105" s="185">
        <v>50</v>
      </c>
    </row>
    <row r="106" spans="1:10" s="183" customFormat="1">
      <c r="A106" s="226"/>
      <c r="B106" s="8">
        <v>2</v>
      </c>
      <c r="C106" s="4" t="s">
        <v>51</v>
      </c>
      <c r="D106" s="41">
        <v>5859</v>
      </c>
      <c r="E106" s="185">
        <v>58</v>
      </c>
      <c r="F106" s="185">
        <v>115</v>
      </c>
      <c r="G106" s="185">
        <v>58</v>
      </c>
      <c r="H106" s="185">
        <v>100</v>
      </c>
      <c r="I106" s="185">
        <v>0</v>
      </c>
      <c r="J106" s="185">
        <v>58</v>
      </c>
    </row>
    <row r="107" spans="1:10" s="183" customFormat="1">
      <c r="A107" s="226"/>
      <c r="B107" s="8">
        <v>3</v>
      </c>
      <c r="C107" s="4" t="s">
        <v>52</v>
      </c>
      <c r="D107" s="41">
        <v>5280</v>
      </c>
      <c r="E107" s="185">
        <v>35</v>
      </c>
      <c r="F107" s="185">
        <v>35</v>
      </c>
      <c r="G107" s="185">
        <v>58</v>
      </c>
      <c r="H107" s="185">
        <v>68</v>
      </c>
      <c r="I107" s="185">
        <v>0</v>
      </c>
      <c r="J107" s="185">
        <v>35</v>
      </c>
    </row>
    <row r="108" spans="1:10" s="183" customFormat="1">
      <c r="A108" s="226"/>
      <c r="B108" s="8">
        <v>4</v>
      </c>
      <c r="C108" s="2" t="s">
        <v>50</v>
      </c>
      <c r="D108" s="40">
        <v>2864</v>
      </c>
      <c r="E108" s="185">
        <v>50</v>
      </c>
      <c r="F108" s="185">
        <v>50</v>
      </c>
      <c r="G108" s="185">
        <v>50</v>
      </c>
      <c r="H108" s="185">
        <v>79</v>
      </c>
      <c r="I108" s="185">
        <v>0</v>
      </c>
      <c r="J108" s="185">
        <v>50</v>
      </c>
    </row>
    <row r="109" spans="1:10" s="183" customFormat="1">
      <c r="A109" s="226"/>
      <c r="B109" s="8">
        <v>5</v>
      </c>
      <c r="C109" s="1" t="s">
        <v>267</v>
      </c>
      <c r="D109" s="39">
        <v>1231</v>
      </c>
      <c r="E109" s="185">
        <v>15</v>
      </c>
      <c r="F109" s="185">
        <v>15</v>
      </c>
      <c r="G109" s="185">
        <v>15</v>
      </c>
      <c r="H109" s="185">
        <v>25</v>
      </c>
      <c r="I109" s="185">
        <v>0</v>
      </c>
      <c r="J109" s="185">
        <v>15</v>
      </c>
    </row>
    <row r="110" spans="1:10" s="183" customFormat="1">
      <c r="A110" s="226"/>
      <c r="B110" s="8">
        <v>6</v>
      </c>
      <c r="C110" s="1" t="s">
        <v>268</v>
      </c>
      <c r="D110" s="39">
        <v>660</v>
      </c>
      <c r="E110" s="185">
        <v>15</v>
      </c>
      <c r="F110" s="185">
        <v>15</v>
      </c>
      <c r="G110" s="185">
        <v>15</v>
      </c>
      <c r="H110" s="185">
        <v>25</v>
      </c>
      <c r="I110" s="185">
        <v>0</v>
      </c>
      <c r="J110" s="185">
        <v>15</v>
      </c>
    </row>
    <row r="111" spans="1:10" s="183" customFormat="1">
      <c r="A111" s="226"/>
      <c r="B111" s="8">
        <v>7</v>
      </c>
      <c r="C111" s="3" t="s">
        <v>269</v>
      </c>
      <c r="D111" s="5">
        <v>891</v>
      </c>
      <c r="E111" s="185">
        <v>15</v>
      </c>
      <c r="F111" s="185">
        <v>15</v>
      </c>
      <c r="G111" s="185">
        <v>15</v>
      </c>
      <c r="H111" s="185">
        <v>25</v>
      </c>
      <c r="I111" s="185">
        <v>0</v>
      </c>
      <c r="J111" s="185">
        <v>15</v>
      </c>
    </row>
    <row r="112" spans="1:10" s="183" customFormat="1">
      <c r="A112" s="226"/>
      <c r="B112" s="8">
        <v>8</v>
      </c>
      <c r="C112" s="3" t="s">
        <v>270</v>
      </c>
      <c r="D112" s="5">
        <v>1551</v>
      </c>
      <c r="E112" s="185">
        <v>15</v>
      </c>
      <c r="F112" s="185">
        <v>20</v>
      </c>
      <c r="G112" s="185">
        <v>15</v>
      </c>
      <c r="H112" s="185">
        <v>20</v>
      </c>
      <c r="I112" s="185">
        <v>0</v>
      </c>
      <c r="J112" s="185">
        <v>15</v>
      </c>
    </row>
    <row r="113" spans="1:10" s="183" customFormat="1">
      <c r="A113" s="226"/>
      <c r="B113" s="8">
        <v>9</v>
      </c>
      <c r="C113" s="3" t="s">
        <v>271</v>
      </c>
      <c r="D113" s="5">
        <v>2009</v>
      </c>
      <c r="E113" s="185">
        <v>15</v>
      </c>
      <c r="F113" s="185">
        <v>25</v>
      </c>
      <c r="G113" s="185">
        <v>15</v>
      </c>
      <c r="H113" s="185">
        <v>15</v>
      </c>
      <c r="I113" s="185">
        <v>0</v>
      </c>
      <c r="J113" s="185">
        <v>15</v>
      </c>
    </row>
    <row r="114" spans="1:10" s="183" customFormat="1">
      <c r="A114" s="226"/>
      <c r="B114" s="8">
        <v>10</v>
      </c>
      <c r="C114" s="3" t="s">
        <v>272</v>
      </c>
      <c r="D114" s="5">
        <v>3769</v>
      </c>
      <c r="E114" s="185">
        <v>50</v>
      </c>
      <c r="F114" s="185">
        <v>50</v>
      </c>
      <c r="G114" s="185">
        <v>50</v>
      </c>
      <c r="H114" s="185">
        <v>100</v>
      </c>
      <c r="I114" s="185">
        <v>0</v>
      </c>
      <c r="J114" s="185">
        <v>50</v>
      </c>
    </row>
    <row r="115" spans="1:10" s="183" customFormat="1" ht="15.75">
      <c r="A115" s="227"/>
      <c r="B115" s="228" t="s">
        <v>177</v>
      </c>
      <c r="C115" s="229"/>
      <c r="D115" s="95"/>
      <c r="E115" s="91">
        <f>SUM(E104:E114)</f>
        <v>558</v>
      </c>
      <c r="F115" s="91">
        <f>SUM(F104:F114)</f>
        <v>640</v>
      </c>
      <c r="G115" s="91">
        <f>SUM(G104:G114)</f>
        <v>571</v>
      </c>
      <c r="H115" s="91">
        <f t="shared" ref="H115:I115" si="10">SUM(H104:H114)</f>
        <v>777</v>
      </c>
      <c r="I115" s="91">
        <f t="shared" si="10"/>
        <v>10</v>
      </c>
      <c r="J115" s="91">
        <f>SUM(J104:J114)</f>
        <v>568</v>
      </c>
    </row>
    <row r="116" spans="1:10" s="73" customFormat="1">
      <c r="A116" s="62"/>
      <c r="B116" s="81"/>
      <c r="D116" s="74"/>
      <c r="E116" s="74"/>
      <c r="F116" s="74"/>
      <c r="G116" s="74"/>
      <c r="H116" s="111"/>
      <c r="I116" s="74"/>
      <c r="J116" s="74"/>
    </row>
    <row r="117" spans="1:10" s="52" customFormat="1">
      <c r="A117" s="108">
        <v>13</v>
      </c>
      <c r="B117" s="122" t="s">
        <v>53</v>
      </c>
      <c r="C117" s="123"/>
      <c r="D117" s="108">
        <v>15633</v>
      </c>
      <c r="E117" s="185">
        <v>235</v>
      </c>
      <c r="F117" s="185">
        <v>196</v>
      </c>
      <c r="G117" s="185">
        <v>138</v>
      </c>
      <c r="H117" s="185">
        <v>369</v>
      </c>
      <c r="I117" s="185">
        <v>6</v>
      </c>
      <c r="J117" s="185">
        <v>235</v>
      </c>
    </row>
    <row r="118" spans="1:10">
      <c r="A118" s="225"/>
      <c r="B118" s="8">
        <v>1</v>
      </c>
      <c r="C118" s="4" t="s">
        <v>54</v>
      </c>
      <c r="D118" s="41">
        <v>1492</v>
      </c>
      <c r="E118" s="185">
        <v>58</v>
      </c>
      <c r="F118" s="185">
        <v>81</v>
      </c>
      <c r="G118" s="185">
        <v>35</v>
      </c>
      <c r="H118" s="185">
        <v>35</v>
      </c>
      <c r="I118" s="185">
        <v>0</v>
      </c>
      <c r="J118" s="185">
        <v>58</v>
      </c>
    </row>
    <row r="119" spans="1:10">
      <c r="A119" s="226"/>
      <c r="B119" s="8">
        <v>2</v>
      </c>
      <c r="C119" s="6" t="s">
        <v>273</v>
      </c>
      <c r="D119" s="42">
        <v>2275</v>
      </c>
      <c r="E119" s="185">
        <v>35</v>
      </c>
      <c r="F119" s="185">
        <v>35</v>
      </c>
      <c r="G119" s="185">
        <v>35</v>
      </c>
      <c r="H119" s="185">
        <v>52</v>
      </c>
      <c r="I119" s="185">
        <v>0</v>
      </c>
      <c r="J119" s="185">
        <v>35</v>
      </c>
    </row>
    <row r="120" spans="1:10">
      <c r="A120" s="226"/>
      <c r="B120" s="8">
        <v>3</v>
      </c>
      <c r="C120" s="87" t="s">
        <v>274</v>
      </c>
      <c r="D120" s="88"/>
      <c r="E120" s="185">
        <v>20</v>
      </c>
      <c r="F120" s="185">
        <v>30</v>
      </c>
      <c r="G120" s="185">
        <v>20</v>
      </c>
      <c r="H120" s="185">
        <v>40</v>
      </c>
      <c r="I120" s="185">
        <v>0</v>
      </c>
      <c r="J120" s="185">
        <v>20</v>
      </c>
    </row>
    <row r="121" spans="1:10" ht="15.75">
      <c r="A121" s="227"/>
      <c r="B121" s="228" t="s">
        <v>177</v>
      </c>
      <c r="C121" s="229"/>
      <c r="D121" s="95"/>
      <c r="E121" s="91">
        <f>SUM(E117:E120)</f>
        <v>348</v>
      </c>
      <c r="F121" s="91">
        <f t="shared" ref="F121:J121" si="11">SUM(F117:F120)</f>
        <v>342</v>
      </c>
      <c r="G121" s="91">
        <f t="shared" si="11"/>
        <v>228</v>
      </c>
      <c r="H121" s="91">
        <f t="shared" si="11"/>
        <v>496</v>
      </c>
      <c r="I121" s="91">
        <f t="shared" si="11"/>
        <v>6</v>
      </c>
      <c r="J121" s="91">
        <f t="shared" si="11"/>
        <v>348</v>
      </c>
    </row>
    <row r="122" spans="1:10" s="73" customFormat="1">
      <c r="A122" s="62"/>
      <c r="B122" s="81"/>
      <c r="D122" s="74"/>
      <c r="E122" s="74"/>
      <c r="F122" s="74"/>
      <c r="G122" s="74"/>
      <c r="H122" s="111"/>
      <c r="I122" s="74"/>
      <c r="J122" s="74"/>
    </row>
    <row r="123" spans="1:10" s="52" customFormat="1">
      <c r="A123" s="108">
        <v>14</v>
      </c>
      <c r="B123" s="242" t="s">
        <v>55</v>
      </c>
      <c r="C123" s="243"/>
      <c r="D123" s="110">
        <v>11019</v>
      </c>
      <c r="E123" s="185">
        <v>166</v>
      </c>
      <c r="F123" s="187">
        <v>138</v>
      </c>
      <c r="G123" s="187">
        <v>115</v>
      </c>
      <c r="H123" s="187">
        <v>190</v>
      </c>
      <c r="I123" s="187">
        <v>7</v>
      </c>
      <c r="J123" s="187">
        <v>138</v>
      </c>
    </row>
    <row r="124" spans="1:10">
      <c r="A124" s="225"/>
      <c r="B124" s="8">
        <v>1</v>
      </c>
      <c r="C124" s="6" t="s">
        <v>275</v>
      </c>
      <c r="D124" s="42">
        <v>1885</v>
      </c>
      <c r="E124" s="188">
        <v>14</v>
      </c>
      <c r="F124" s="189">
        <v>55</v>
      </c>
      <c r="G124" s="189">
        <v>14</v>
      </c>
      <c r="H124" s="189">
        <v>26</v>
      </c>
      <c r="I124" s="189">
        <v>0</v>
      </c>
      <c r="J124" s="189">
        <v>14</v>
      </c>
    </row>
    <row r="125" spans="1:10" ht="15.75">
      <c r="A125" s="227"/>
      <c r="B125" s="228" t="s">
        <v>177</v>
      </c>
      <c r="C125" s="229"/>
      <c r="D125" s="95"/>
      <c r="E125" s="91">
        <f>SUM(E123:E124)</f>
        <v>180</v>
      </c>
      <c r="F125" s="91">
        <f t="shared" ref="F125:I125" si="12">SUM(F123:F124)</f>
        <v>193</v>
      </c>
      <c r="G125" s="91">
        <f t="shared" si="12"/>
        <v>129</v>
      </c>
      <c r="H125" s="91">
        <f t="shared" si="12"/>
        <v>216</v>
      </c>
      <c r="I125" s="91">
        <f t="shared" si="12"/>
        <v>7</v>
      </c>
      <c r="J125" s="91">
        <f>SUM(J123:J124)</f>
        <v>152</v>
      </c>
    </row>
    <row r="126" spans="1:10" s="73" customFormat="1">
      <c r="A126" s="62"/>
      <c r="B126" s="81"/>
      <c r="D126" s="74"/>
      <c r="E126" s="74"/>
      <c r="F126" s="74"/>
      <c r="G126" s="74"/>
      <c r="H126" s="111"/>
      <c r="I126" s="74"/>
      <c r="J126" s="74"/>
    </row>
    <row r="127" spans="1:10" s="52" customFormat="1">
      <c r="A127" s="108">
        <v>15</v>
      </c>
      <c r="B127" s="242" t="s">
        <v>56</v>
      </c>
      <c r="C127" s="243"/>
      <c r="D127" s="110">
        <v>15826</v>
      </c>
      <c r="E127" s="185">
        <v>138</v>
      </c>
      <c r="F127" s="185">
        <v>150</v>
      </c>
      <c r="G127" s="185">
        <v>115</v>
      </c>
      <c r="H127" s="185">
        <v>159</v>
      </c>
      <c r="I127" s="185">
        <v>6</v>
      </c>
      <c r="J127" s="185">
        <v>115</v>
      </c>
    </row>
    <row r="128" spans="1:10">
      <c r="A128" s="225"/>
      <c r="B128" s="8">
        <v>1</v>
      </c>
      <c r="C128" s="6" t="s">
        <v>276</v>
      </c>
      <c r="D128" s="42">
        <v>1473</v>
      </c>
      <c r="E128" s="185">
        <v>23</v>
      </c>
      <c r="F128" s="185">
        <v>23</v>
      </c>
      <c r="G128" s="185">
        <v>22</v>
      </c>
      <c r="H128" s="185">
        <v>32</v>
      </c>
      <c r="I128" s="185">
        <v>0</v>
      </c>
      <c r="J128" s="185">
        <v>21</v>
      </c>
    </row>
    <row r="129" spans="1:10" ht="15.75">
      <c r="A129" s="227"/>
      <c r="B129" s="228" t="s">
        <v>177</v>
      </c>
      <c r="C129" s="229"/>
      <c r="D129" s="95"/>
      <c r="E129" s="91">
        <f>SUM(E127:E128)</f>
        <v>161</v>
      </c>
      <c r="F129" s="91">
        <f t="shared" ref="F129:I129" si="13">SUM(F127:F128)</f>
        <v>173</v>
      </c>
      <c r="G129" s="91">
        <f t="shared" si="13"/>
        <v>137</v>
      </c>
      <c r="H129" s="91">
        <f t="shared" si="13"/>
        <v>191</v>
      </c>
      <c r="I129" s="91">
        <f t="shared" si="13"/>
        <v>6</v>
      </c>
      <c r="J129" s="91">
        <f>SUM(J127:J128)</f>
        <v>136</v>
      </c>
    </row>
    <row r="130" spans="1:10" s="73" customFormat="1">
      <c r="A130" s="62"/>
      <c r="B130" s="81"/>
      <c r="D130" s="74"/>
      <c r="E130" s="74"/>
      <c r="F130" s="74"/>
      <c r="G130" s="74"/>
      <c r="H130" s="111"/>
      <c r="I130" s="74"/>
      <c r="J130" s="74"/>
    </row>
    <row r="131" spans="1:10" s="52" customFormat="1">
      <c r="A131" s="108">
        <v>16</v>
      </c>
      <c r="B131" s="109" t="s">
        <v>57</v>
      </c>
      <c r="C131" s="120"/>
      <c r="D131" s="119">
        <v>27263</v>
      </c>
      <c r="E131" s="185">
        <v>138</v>
      </c>
      <c r="F131" s="185">
        <v>115</v>
      </c>
      <c r="G131" s="185">
        <v>131</v>
      </c>
      <c r="H131" s="185">
        <v>159</v>
      </c>
      <c r="I131" s="185">
        <v>6</v>
      </c>
      <c r="J131" s="185">
        <v>115</v>
      </c>
    </row>
    <row r="132" spans="1:10">
      <c r="A132" s="225"/>
      <c r="B132" s="8">
        <v>1</v>
      </c>
      <c r="C132" s="2" t="s">
        <v>58</v>
      </c>
      <c r="D132" s="40">
        <v>2192</v>
      </c>
      <c r="E132" s="185">
        <v>23</v>
      </c>
      <c r="F132" s="185">
        <v>35</v>
      </c>
      <c r="G132" s="185">
        <v>22</v>
      </c>
      <c r="H132" s="185">
        <v>32</v>
      </c>
      <c r="I132" s="185">
        <v>0</v>
      </c>
      <c r="J132" s="185">
        <v>21</v>
      </c>
    </row>
    <row r="133" spans="1:10">
      <c r="A133" s="226"/>
      <c r="B133" s="8">
        <v>2</v>
      </c>
      <c r="C133" s="2" t="s">
        <v>277</v>
      </c>
      <c r="D133" s="40">
        <v>1222</v>
      </c>
      <c r="E133" s="185">
        <v>12</v>
      </c>
      <c r="F133" s="185">
        <v>23</v>
      </c>
      <c r="G133" s="185">
        <v>12</v>
      </c>
      <c r="H133" s="185">
        <v>17</v>
      </c>
      <c r="I133" s="185">
        <v>0</v>
      </c>
      <c r="J133" s="185">
        <v>12</v>
      </c>
    </row>
    <row r="134" spans="1:10">
      <c r="A134" s="226"/>
      <c r="B134" s="8">
        <v>3</v>
      </c>
      <c r="C134" s="2" t="s">
        <v>278</v>
      </c>
      <c r="D134" s="40">
        <v>887</v>
      </c>
      <c r="E134" s="185">
        <v>12</v>
      </c>
      <c r="F134" s="185">
        <v>23</v>
      </c>
      <c r="G134" s="185">
        <v>12</v>
      </c>
      <c r="H134" s="185">
        <v>17</v>
      </c>
      <c r="I134" s="185">
        <v>0</v>
      </c>
      <c r="J134" s="185">
        <v>12</v>
      </c>
    </row>
    <row r="135" spans="1:10">
      <c r="A135" s="226"/>
      <c r="B135" s="8">
        <v>4</v>
      </c>
      <c r="C135" s="2" t="s">
        <v>279</v>
      </c>
      <c r="D135" s="40">
        <v>1223</v>
      </c>
      <c r="E135" s="185">
        <v>12</v>
      </c>
      <c r="F135" s="185">
        <v>23</v>
      </c>
      <c r="G135" s="185">
        <v>12</v>
      </c>
      <c r="H135" s="185">
        <v>17</v>
      </c>
      <c r="I135" s="185">
        <v>0</v>
      </c>
      <c r="J135" s="185">
        <v>12</v>
      </c>
    </row>
    <row r="136" spans="1:10">
      <c r="A136" s="226"/>
      <c r="B136" s="8">
        <v>5</v>
      </c>
      <c r="C136" s="2" t="s">
        <v>280</v>
      </c>
      <c r="D136" s="40">
        <v>750</v>
      </c>
      <c r="E136" s="185">
        <v>12</v>
      </c>
      <c r="F136" s="185">
        <v>17</v>
      </c>
      <c r="G136" s="185">
        <v>12</v>
      </c>
      <c r="H136" s="185">
        <v>17</v>
      </c>
      <c r="I136" s="185">
        <v>0</v>
      </c>
      <c r="J136" s="185">
        <v>12</v>
      </c>
    </row>
    <row r="137" spans="1:10" ht="15.75">
      <c r="A137" s="227"/>
      <c r="B137" s="228" t="s">
        <v>177</v>
      </c>
      <c r="C137" s="229"/>
      <c r="D137" s="95"/>
      <c r="E137" s="91">
        <f t="shared" ref="E137:J137" si="14">SUM(E131:E136)</f>
        <v>209</v>
      </c>
      <c r="F137" s="91">
        <f>SUM(F131:F136)</f>
        <v>236</v>
      </c>
      <c r="G137" s="91">
        <f t="shared" si="14"/>
        <v>201</v>
      </c>
      <c r="H137" s="91">
        <f t="shared" si="14"/>
        <v>259</v>
      </c>
      <c r="I137" s="91">
        <f t="shared" si="14"/>
        <v>6</v>
      </c>
      <c r="J137" s="91">
        <f t="shared" si="14"/>
        <v>184</v>
      </c>
    </row>
    <row r="138" spans="1:10" s="73" customFormat="1">
      <c r="A138" s="62"/>
      <c r="B138" s="81"/>
      <c r="D138" s="74"/>
      <c r="E138" s="74"/>
      <c r="F138" s="74"/>
      <c r="G138" s="74"/>
      <c r="H138" s="111"/>
      <c r="I138" s="74"/>
      <c r="J138" s="74"/>
    </row>
    <row r="139" spans="1:10" s="52" customFormat="1">
      <c r="A139" s="108">
        <v>17</v>
      </c>
      <c r="B139" s="244" t="s">
        <v>59</v>
      </c>
      <c r="C139" s="245"/>
      <c r="D139" s="119">
        <v>13103</v>
      </c>
      <c r="E139" s="185">
        <v>166</v>
      </c>
      <c r="F139" s="185">
        <v>207</v>
      </c>
      <c r="G139" s="185">
        <v>115</v>
      </c>
      <c r="H139" s="185">
        <v>204</v>
      </c>
      <c r="I139" s="185">
        <v>7</v>
      </c>
      <c r="J139" s="185">
        <v>138</v>
      </c>
    </row>
    <row r="140" spans="1:10">
      <c r="A140" s="225"/>
      <c r="B140" s="8">
        <v>1</v>
      </c>
      <c r="C140" s="54" t="s">
        <v>60</v>
      </c>
      <c r="D140" s="41">
        <v>1780</v>
      </c>
      <c r="E140" s="185">
        <v>41</v>
      </c>
      <c r="F140" s="185">
        <v>55</v>
      </c>
      <c r="G140" s="185">
        <v>40</v>
      </c>
      <c r="H140" s="185">
        <v>51</v>
      </c>
      <c r="I140" s="185">
        <v>0</v>
      </c>
      <c r="J140" s="185">
        <v>39</v>
      </c>
    </row>
    <row r="141" spans="1:10">
      <c r="A141" s="226"/>
      <c r="B141" s="8">
        <v>2</v>
      </c>
      <c r="C141" s="53" t="s">
        <v>61</v>
      </c>
      <c r="D141" s="40">
        <v>2460</v>
      </c>
      <c r="E141" s="185">
        <v>41</v>
      </c>
      <c r="F141" s="185">
        <v>41</v>
      </c>
      <c r="G141" s="185">
        <v>40</v>
      </c>
      <c r="H141" s="185">
        <v>51</v>
      </c>
      <c r="I141" s="185">
        <v>0</v>
      </c>
      <c r="J141" s="185">
        <v>39</v>
      </c>
    </row>
    <row r="142" spans="1:10">
      <c r="A142" s="226"/>
      <c r="B142" s="8">
        <v>3</v>
      </c>
      <c r="C142" s="2" t="s">
        <v>281</v>
      </c>
      <c r="D142" s="40">
        <v>1516</v>
      </c>
      <c r="E142" s="185">
        <v>14</v>
      </c>
      <c r="F142" s="185">
        <v>28</v>
      </c>
      <c r="G142" s="185">
        <v>14</v>
      </c>
      <c r="H142" s="185">
        <v>21</v>
      </c>
      <c r="I142" s="185">
        <v>0</v>
      </c>
      <c r="J142" s="185">
        <v>14</v>
      </c>
    </row>
    <row r="143" spans="1:10">
      <c r="A143" s="226"/>
      <c r="B143" s="8">
        <v>4</v>
      </c>
      <c r="C143" s="2" t="s">
        <v>282</v>
      </c>
      <c r="D143" s="40">
        <v>621</v>
      </c>
      <c r="E143" s="185">
        <v>14</v>
      </c>
      <c r="F143" s="185">
        <v>28</v>
      </c>
      <c r="G143" s="185">
        <v>14</v>
      </c>
      <c r="H143" s="185">
        <v>21</v>
      </c>
      <c r="I143" s="185">
        <v>0</v>
      </c>
      <c r="J143" s="185">
        <v>14</v>
      </c>
    </row>
    <row r="144" spans="1:10">
      <c r="A144" s="226"/>
      <c r="B144" s="8">
        <v>5</v>
      </c>
      <c r="C144" s="2" t="s">
        <v>283</v>
      </c>
      <c r="D144" s="40">
        <v>434</v>
      </c>
      <c r="E144" s="185">
        <v>21</v>
      </c>
      <c r="F144" s="185">
        <v>41</v>
      </c>
      <c r="G144" s="185">
        <v>19</v>
      </c>
      <c r="H144" s="185">
        <v>26</v>
      </c>
      <c r="I144" s="185">
        <v>0</v>
      </c>
      <c r="J144" s="185">
        <v>17</v>
      </c>
    </row>
    <row r="145" spans="1:10">
      <c r="A145" s="226"/>
      <c r="B145" s="8">
        <v>6</v>
      </c>
      <c r="C145" s="2" t="s">
        <v>284</v>
      </c>
      <c r="D145" s="40">
        <v>1054</v>
      </c>
      <c r="E145" s="185">
        <v>14</v>
      </c>
      <c r="F145" s="185">
        <v>48</v>
      </c>
      <c r="G145" s="185">
        <v>14</v>
      </c>
      <c r="H145" s="185">
        <v>21</v>
      </c>
      <c r="I145" s="185">
        <v>0</v>
      </c>
      <c r="J145" s="185">
        <v>14</v>
      </c>
    </row>
    <row r="146" spans="1:10" ht="15.75">
      <c r="A146" s="227"/>
      <c r="B146" s="228" t="s">
        <v>177</v>
      </c>
      <c r="C146" s="229"/>
      <c r="D146" s="95"/>
      <c r="E146" s="91">
        <f>SUM(E139:E145)</f>
        <v>311</v>
      </c>
      <c r="F146" s="91">
        <f t="shared" ref="F146:I146" si="15">SUM(F139:F145)</f>
        <v>448</v>
      </c>
      <c r="G146" s="91">
        <f t="shared" si="15"/>
        <v>256</v>
      </c>
      <c r="H146" s="91">
        <f t="shared" si="15"/>
        <v>395</v>
      </c>
      <c r="I146" s="91">
        <f t="shared" si="15"/>
        <v>7</v>
      </c>
      <c r="J146" s="91">
        <f>SUM(J139:J145)</f>
        <v>275</v>
      </c>
    </row>
    <row r="147" spans="1:10" s="73" customFormat="1">
      <c r="A147" s="62"/>
      <c r="B147" s="81"/>
      <c r="D147" s="74"/>
      <c r="E147" s="74"/>
      <c r="F147" s="74"/>
      <c r="G147" s="74"/>
      <c r="H147" s="111"/>
      <c r="I147" s="74"/>
      <c r="J147" s="74"/>
    </row>
    <row r="148" spans="1:10" s="52" customFormat="1">
      <c r="A148" s="108">
        <v>18</v>
      </c>
      <c r="B148" s="244" t="s">
        <v>62</v>
      </c>
      <c r="C148" s="245"/>
      <c r="D148" s="119">
        <v>20977</v>
      </c>
      <c r="E148" s="185">
        <v>166</v>
      </c>
      <c r="F148" s="187">
        <v>138</v>
      </c>
      <c r="G148" s="187">
        <v>115</v>
      </c>
      <c r="H148" s="187">
        <v>190</v>
      </c>
      <c r="I148" s="187">
        <v>7</v>
      </c>
      <c r="J148" s="187">
        <v>138</v>
      </c>
    </row>
    <row r="149" spans="1:10">
      <c r="A149" s="225"/>
      <c r="B149" s="48">
        <v>1</v>
      </c>
      <c r="C149" s="124" t="s">
        <v>285</v>
      </c>
      <c r="D149" s="48">
        <v>664</v>
      </c>
      <c r="E149" s="188">
        <v>14</v>
      </c>
      <c r="F149" s="189">
        <v>41</v>
      </c>
      <c r="G149" s="189">
        <v>14</v>
      </c>
      <c r="H149" s="189">
        <v>21</v>
      </c>
      <c r="I149" s="189">
        <v>0</v>
      </c>
      <c r="J149" s="189">
        <v>11</v>
      </c>
    </row>
    <row r="150" spans="1:10">
      <c r="A150" s="226"/>
      <c r="B150" s="48">
        <v>2</v>
      </c>
      <c r="C150" s="124" t="s">
        <v>286</v>
      </c>
      <c r="D150" s="48">
        <v>476</v>
      </c>
      <c r="E150" s="188">
        <v>14</v>
      </c>
      <c r="F150" s="189">
        <v>28</v>
      </c>
      <c r="G150" s="189">
        <v>14</v>
      </c>
      <c r="H150" s="189">
        <v>21</v>
      </c>
      <c r="I150" s="189">
        <v>0</v>
      </c>
      <c r="J150" s="189">
        <v>11</v>
      </c>
    </row>
    <row r="151" spans="1:10" ht="15.75">
      <c r="A151" s="227"/>
      <c r="B151" s="248" t="s">
        <v>177</v>
      </c>
      <c r="C151" s="249"/>
      <c r="D151" s="97"/>
      <c r="E151" s="92">
        <f>SUM(E148:E150)</f>
        <v>194</v>
      </c>
      <c r="F151" s="92">
        <f t="shared" ref="F151:I151" si="16">SUM(F148:F150)</f>
        <v>207</v>
      </c>
      <c r="G151" s="92">
        <f t="shared" si="16"/>
        <v>143</v>
      </c>
      <c r="H151" s="92">
        <f t="shared" si="16"/>
        <v>232</v>
      </c>
      <c r="I151" s="92">
        <f t="shared" si="16"/>
        <v>7</v>
      </c>
      <c r="J151" s="92">
        <f>SUM(J148:J150)</f>
        <v>160</v>
      </c>
    </row>
    <row r="152" spans="1:10" s="73" customFormat="1">
      <c r="A152" s="62"/>
      <c r="B152" s="81"/>
      <c r="D152" s="74"/>
      <c r="E152" s="74"/>
      <c r="F152" s="74"/>
      <c r="G152" s="74"/>
      <c r="H152" s="111"/>
      <c r="I152" s="74"/>
      <c r="J152" s="74"/>
    </row>
    <row r="153" spans="1:10" s="52" customFormat="1">
      <c r="A153" s="108">
        <v>19</v>
      </c>
      <c r="B153" s="244" t="s">
        <v>63</v>
      </c>
      <c r="C153" s="245"/>
      <c r="D153" s="119">
        <v>9814</v>
      </c>
      <c r="E153" s="185">
        <v>166</v>
      </c>
      <c r="F153" s="185">
        <v>138</v>
      </c>
      <c r="G153" s="185">
        <v>132</v>
      </c>
      <c r="H153" s="185">
        <v>190</v>
      </c>
      <c r="I153" s="185">
        <v>7</v>
      </c>
      <c r="J153" s="185">
        <v>138</v>
      </c>
    </row>
    <row r="154" spans="1:10">
      <c r="A154" s="225"/>
      <c r="B154" s="8">
        <v>1</v>
      </c>
      <c r="C154" s="4" t="s">
        <v>64</v>
      </c>
      <c r="D154" s="41">
        <v>3240</v>
      </c>
      <c r="E154" s="185">
        <v>35</v>
      </c>
      <c r="F154" s="185">
        <v>41</v>
      </c>
      <c r="G154" s="185">
        <v>33</v>
      </c>
      <c r="H154" s="185">
        <v>46</v>
      </c>
      <c r="I154" s="185">
        <v>0</v>
      </c>
      <c r="J154" s="185">
        <v>32</v>
      </c>
    </row>
    <row r="155" spans="1:10">
      <c r="A155" s="226"/>
      <c r="B155" s="8">
        <v>2</v>
      </c>
      <c r="C155" s="4" t="s">
        <v>287</v>
      </c>
      <c r="D155" s="41">
        <v>1617</v>
      </c>
      <c r="E155" s="185">
        <v>14</v>
      </c>
      <c r="F155" s="185">
        <v>55</v>
      </c>
      <c r="G155" s="185">
        <v>14</v>
      </c>
      <c r="H155" s="185">
        <v>21</v>
      </c>
      <c r="I155" s="185">
        <v>0</v>
      </c>
      <c r="J155" s="185">
        <v>11</v>
      </c>
    </row>
    <row r="156" spans="1:10">
      <c r="A156" s="226"/>
      <c r="B156" s="8">
        <v>3</v>
      </c>
      <c r="C156" s="4" t="s">
        <v>288</v>
      </c>
      <c r="D156" s="41">
        <v>1275</v>
      </c>
      <c r="E156" s="185">
        <v>14</v>
      </c>
      <c r="F156" s="185">
        <v>28</v>
      </c>
      <c r="G156" s="185">
        <v>14</v>
      </c>
      <c r="H156" s="185">
        <v>21</v>
      </c>
      <c r="I156" s="185">
        <v>0</v>
      </c>
      <c r="J156" s="185">
        <v>11</v>
      </c>
    </row>
    <row r="157" spans="1:10" ht="15.75">
      <c r="A157" s="227"/>
      <c r="B157" s="228" t="s">
        <v>177</v>
      </c>
      <c r="C157" s="229"/>
      <c r="D157" s="95"/>
      <c r="E157" s="91">
        <f>SUM(E153:E156)</f>
        <v>229</v>
      </c>
      <c r="F157" s="91">
        <f t="shared" ref="F157:I157" si="17">SUM(F153:F156)</f>
        <v>262</v>
      </c>
      <c r="G157" s="91">
        <f t="shared" si="17"/>
        <v>193</v>
      </c>
      <c r="H157" s="91">
        <f t="shared" si="17"/>
        <v>278</v>
      </c>
      <c r="I157" s="91">
        <f t="shared" si="17"/>
        <v>7</v>
      </c>
      <c r="J157" s="91">
        <f>SUM(J153:J156)</f>
        <v>192</v>
      </c>
    </row>
    <row r="158" spans="1:10" s="73" customFormat="1">
      <c r="A158" s="62"/>
      <c r="B158" s="81"/>
      <c r="D158" s="74"/>
      <c r="E158" s="74"/>
      <c r="F158" s="74"/>
      <c r="G158" s="74"/>
      <c r="H158" s="111"/>
      <c r="I158" s="74"/>
      <c r="J158" s="74"/>
    </row>
    <row r="159" spans="1:10" s="52" customFormat="1">
      <c r="A159" s="108">
        <v>20</v>
      </c>
      <c r="B159" s="244" t="s">
        <v>184</v>
      </c>
      <c r="C159" s="245"/>
      <c r="D159" s="119">
        <v>16082</v>
      </c>
      <c r="E159" s="185">
        <v>166</v>
      </c>
      <c r="F159" s="185">
        <v>179</v>
      </c>
      <c r="G159" s="185">
        <v>132</v>
      </c>
      <c r="H159" s="185">
        <v>190</v>
      </c>
      <c r="I159" s="185">
        <v>7</v>
      </c>
      <c r="J159" s="185">
        <v>138</v>
      </c>
    </row>
    <row r="160" spans="1:10">
      <c r="A160" s="225"/>
      <c r="B160" s="58">
        <v>1</v>
      </c>
      <c r="C160" s="4" t="s">
        <v>289</v>
      </c>
      <c r="D160" s="41">
        <v>803</v>
      </c>
      <c r="E160" s="185">
        <v>14</v>
      </c>
      <c r="F160" s="185">
        <v>28</v>
      </c>
      <c r="G160" s="185">
        <v>14</v>
      </c>
      <c r="H160" s="185">
        <v>21</v>
      </c>
      <c r="I160" s="185">
        <v>0</v>
      </c>
      <c r="J160" s="185">
        <v>11</v>
      </c>
    </row>
    <row r="161" spans="1:10">
      <c r="A161" s="226"/>
      <c r="B161" s="58">
        <v>2</v>
      </c>
      <c r="C161" s="4" t="s">
        <v>290</v>
      </c>
      <c r="D161" s="41">
        <v>264</v>
      </c>
      <c r="E161" s="185">
        <v>14</v>
      </c>
      <c r="F161" s="185">
        <v>21</v>
      </c>
      <c r="G161" s="185">
        <v>14</v>
      </c>
      <c r="H161" s="185">
        <v>21</v>
      </c>
      <c r="I161" s="185">
        <v>0</v>
      </c>
      <c r="J161" s="185">
        <v>11</v>
      </c>
    </row>
    <row r="162" spans="1:10">
      <c r="A162" s="226"/>
      <c r="B162" s="58">
        <v>3</v>
      </c>
      <c r="C162" s="4" t="s">
        <v>291</v>
      </c>
      <c r="D162" s="41">
        <v>882</v>
      </c>
      <c r="E162" s="185">
        <v>14</v>
      </c>
      <c r="F162" s="185">
        <v>28</v>
      </c>
      <c r="G162" s="185">
        <v>14</v>
      </c>
      <c r="H162" s="185">
        <v>21</v>
      </c>
      <c r="I162" s="185">
        <v>0</v>
      </c>
      <c r="J162" s="185">
        <v>11</v>
      </c>
    </row>
    <row r="163" spans="1:10" s="37" customFormat="1" ht="15.75">
      <c r="A163" s="227"/>
      <c r="B163" s="248" t="s">
        <v>177</v>
      </c>
      <c r="C163" s="249"/>
      <c r="D163" s="97"/>
      <c r="E163" s="92">
        <f>SUM(E159:E162)</f>
        <v>208</v>
      </c>
      <c r="F163" s="92">
        <f t="shared" ref="F163:I163" si="18">SUM(F159:F162)</f>
        <v>256</v>
      </c>
      <c r="G163" s="92">
        <f t="shared" si="18"/>
        <v>174</v>
      </c>
      <c r="H163" s="92">
        <f t="shared" si="18"/>
        <v>253</v>
      </c>
      <c r="I163" s="92">
        <f t="shared" si="18"/>
        <v>7</v>
      </c>
      <c r="J163" s="92">
        <f>SUM(J159:J162)</f>
        <v>171</v>
      </c>
    </row>
    <row r="164" spans="1:10" s="73" customFormat="1">
      <c r="A164" s="62"/>
      <c r="B164" s="81"/>
      <c r="D164" s="74"/>
      <c r="E164" s="74"/>
      <c r="F164" s="74"/>
      <c r="G164" s="74"/>
      <c r="H164" s="111"/>
      <c r="I164" s="74"/>
      <c r="J164" s="74"/>
    </row>
    <row r="165" spans="1:10" s="52" customFormat="1">
      <c r="A165" s="108">
        <v>21</v>
      </c>
      <c r="B165" s="244" t="s">
        <v>65</v>
      </c>
      <c r="C165" s="245"/>
      <c r="D165" s="119">
        <v>12550</v>
      </c>
      <c r="E165" s="185">
        <v>166</v>
      </c>
      <c r="F165" s="185">
        <v>138</v>
      </c>
      <c r="G165" s="185">
        <v>157</v>
      </c>
      <c r="H165" s="185">
        <v>190</v>
      </c>
      <c r="I165" s="185">
        <v>7</v>
      </c>
      <c r="J165" s="185">
        <v>138</v>
      </c>
    </row>
    <row r="166" spans="1:10">
      <c r="A166" s="225"/>
      <c r="B166" s="8">
        <v>1</v>
      </c>
      <c r="C166" s="124" t="s">
        <v>292</v>
      </c>
      <c r="D166" s="48">
        <v>1873</v>
      </c>
      <c r="E166" s="185">
        <v>14</v>
      </c>
      <c r="F166" s="185">
        <v>55</v>
      </c>
      <c r="G166" s="185">
        <v>14</v>
      </c>
      <c r="H166" s="185">
        <v>21</v>
      </c>
      <c r="I166" s="185">
        <v>0</v>
      </c>
      <c r="J166" s="185">
        <v>11</v>
      </c>
    </row>
    <row r="167" spans="1:10">
      <c r="A167" s="226"/>
      <c r="B167" s="8">
        <v>2</v>
      </c>
      <c r="C167" s="124" t="s">
        <v>293</v>
      </c>
      <c r="D167" s="48">
        <v>2448</v>
      </c>
      <c r="E167" s="185">
        <v>35</v>
      </c>
      <c r="F167" s="185">
        <v>35</v>
      </c>
      <c r="G167" s="185">
        <v>33</v>
      </c>
      <c r="H167" s="185">
        <v>39</v>
      </c>
      <c r="I167" s="185">
        <v>0</v>
      </c>
      <c r="J167" s="185">
        <v>32</v>
      </c>
    </row>
    <row r="168" spans="1:10">
      <c r="A168" s="226"/>
      <c r="B168" s="8">
        <v>3</v>
      </c>
      <c r="C168" s="124" t="s">
        <v>294</v>
      </c>
      <c r="D168" s="48">
        <v>1219</v>
      </c>
      <c r="E168" s="185">
        <v>21</v>
      </c>
      <c r="F168" s="185">
        <v>28</v>
      </c>
      <c r="G168" s="185">
        <v>19</v>
      </c>
      <c r="H168" s="185">
        <v>26</v>
      </c>
      <c r="I168" s="185">
        <v>0</v>
      </c>
      <c r="J168" s="185">
        <v>18</v>
      </c>
    </row>
    <row r="169" spans="1:10">
      <c r="A169" s="226"/>
      <c r="B169" s="8">
        <v>4</v>
      </c>
      <c r="C169" s="124" t="s">
        <v>295</v>
      </c>
      <c r="D169" s="48">
        <v>2580</v>
      </c>
      <c r="E169" s="185">
        <v>28</v>
      </c>
      <c r="F169" s="185">
        <v>28</v>
      </c>
      <c r="G169" s="185">
        <v>26</v>
      </c>
      <c r="H169" s="185">
        <v>32</v>
      </c>
      <c r="I169" s="185">
        <v>0</v>
      </c>
      <c r="J169" s="185">
        <v>25</v>
      </c>
    </row>
    <row r="170" spans="1:10" ht="15.75">
      <c r="A170" s="227"/>
      <c r="B170" s="228" t="s">
        <v>177</v>
      </c>
      <c r="C170" s="229"/>
      <c r="D170" s="95"/>
      <c r="E170" s="91">
        <f>SUM(E165:E169)</f>
        <v>264</v>
      </c>
      <c r="F170" s="91">
        <f t="shared" ref="F170:I170" si="19">SUM(F165:F169)</f>
        <v>284</v>
      </c>
      <c r="G170" s="91">
        <f t="shared" si="19"/>
        <v>249</v>
      </c>
      <c r="H170" s="91">
        <f t="shared" si="19"/>
        <v>308</v>
      </c>
      <c r="I170" s="91">
        <f t="shared" si="19"/>
        <v>7</v>
      </c>
      <c r="J170" s="91">
        <f>SUM(J165:J169)</f>
        <v>224</v>
      </c>
    </row>
    <row r="171" spans="1:10" s="73" customFormat="1">
      <c r="A171" s="62"/>
      <c r="B171" s="81"/>
      <c r="D171" s="74"/>
      <c r="E171" s="74"/>
      <c r="F171" s="74"/>
      <c r="G171" s="74"/>
      <c r="H171" s="111"/>
      <c r="I171" s="74"/>
      <c r="J171" s="74"/>
    </row>
    <row r="172" spans="1:10" s="52" customFormat="1">
      <c r="A172" s="108">
        <v>22</v>
      </c>
      <c r="B172" s="122" t="s">
        <v>66</v>
      </c>
      <c r="C172" s="123"/>
      <c r="D172" s="108">
        <v>11926</v>
      </c>
      <c r="E172" s="185">
        <v>166</v>
      </c>
      <c r="F172" s="185">
        <v>166</v>
      </c>
      <c r="G172" s="185">
        <v>157</v>
      </c>
      <c r="H172" s="185">
        <v>190</v>
      </c>
      <c r="I172" s="185">
        <v>7</v>
      </c>
      <c r="J172" s="185">
        <v>138</v>
      </c>
    </row>
    <row r="173" spans="1:10">
      <c r="A173" s="225"/>
      <c r="B173" s="8">
        <v>1</v>
      </c>
      <c r="C173" s="6" t="s">
        <v>296</v>
      </c>
      <c r="D173" s="42">
        <v>1171</v>
      </c>
      <c r="E173" s="185">
        <v>14</v>
      </c>
      <c r="F173" s="185">
        <v>28</v>
      </c>
      <c r="G173" s="185">
        <v>14</v>
      </c>
      <c r="H173" s="185">
        <v>21</v>
      </c>
      <c r="I173" s="185">
        <v>0</v>
      </c>
      <c r="J173" s="185">
        <v>11</v>
      </c>
    </row>
    <row r="174" spans="1:10">
      <c r="A174" s="226"/>
      <c r="B174" s="8">
        <v>2</v>
      </c>
      <c r="C174" s="6" t="s">
        <v>297</v>
      </c>
      <c r="D174" s="42">
        <v>711</v>
      </c>
      <c r="E174" s="185">
        <v>14</v>
      </c>
      <c r="F174" s="185">
        <v>28</v>
      </c>
      <c r="G174" s="185">
        <v>14</v>
      </c>
      <c r="H174" s="185">
        <v>21</v>
      </c>
      <c r="I174" s="185">
        <v>0</v>
      </c>
      <c r="J174" s="185">
        <v>11</v>
      </c>
    </row>
    <row r="175" spans="1:10">
      <c r="A175" s="226"/>
      <c r="B175" s="8">
        <v>3</v>
      </c>
      <c r="C175" s="7" t="s">
        <v>298</v>
      </c>
      <c r="D175" s="43">
        <v>1060</v>
      </c>
      <c r="E175" s="185">
        <v>14</v>
      </c>
      <c r="F175" s="185">
        <v>28</v>
      </c>
      <c r="G175" s="185">
        <v>14</v>
      </c>
      <c r="H175" s="185">
        <v>21</v>
      </c>
      <c r="I175" s="185">
        <v>0</v>
      </c>
      <c r="J175" s="185">
        <v>11</v>
      </c>
    </row>
    <row r="176" spans="1:10" ht="15.75">
      <c r="A176" s="227"/>
      <c r="B176" s="228" t="s">
        <v>177</v>
      </c>
      <c r="C176" s="229"/>
      <c r="D176" s="95"/>
      <c r="E176" s="91">
        <f>SUM(E172:E175)</f>
        <v>208</v>
      </c>
      <c r="F176" s="91">
        <f t="shared" ref="F176:I176" si="20">SUM(F172:F175)</f>
        <v>250</v>
      </c>
      <c r="G176" s="91">
        <f t="shared" si="20"/>
        <v>199</v>
      </c>
      <c r="H176" s="91">
        <f t="shared" si="20"/>
        <v>253</v>
      </c>
      <c r="I176" s="91">
        <f t="shared" si="20"/>
        <v>7</v>
      </c>
      <c r="J176" s="91">
        <f>SUM(J172:J175)</f>
        <v>171</v>
      </c>
    </row>
    <row r="177" spans="1:10" s="73" customFormat="1">
      <c r="A177" s="62"/>
      <c r="B177" s="81"/>
      <c r="D177" s="74"/>
      <c r="E177" s="74"/>
      <c r="F177" s="74"/>
      <c r="G177" s="74"/>
      <c r="H177" s="111"/>
      <c r="I177" s="74"/>
      <c r="J177" s="74"/>
    </row>
    <row r="178" spans="1:10" s="52" customFormat="1">
      <c r="A178" s="125">
        <v>23</v>
      </c>
      <c r="B178" s="244" t="s">
        <v>67</v>
      </c>
      <c r="C178" s="245"/>
      <c r="D178" s="126">
        <v>7865</v>
      </c>
      <c r="E178" s="185">
        <v>179</v>
      </c>
      <c r="F178" s="185">
        <v>138</v>
      </c>
      <c r="G178" s="185">
        <v>171</v>
      </c>
      <c r="H178" s="185">
        <v>203</v>
      </c>
      <c r="I178" s="185">
        <v>7</v>
      </c>
      <c r="J178" s="185">
        <v>152</v>
      </c>
    </row>
    <row r="179" spans="1:10" s="73" customFormat="1">
      <c r="A179" s="62"/>
      <c r="B179" s="81"/>
      <c r="D179" s="74"/>
      <c r="E179" s="74"/>
      <c r="F179" s="74"/>
      <c r="G179" s="74"/>
      <c r="H179" s="111"/>
      <c r="I179" s="74"/>
      <c r="J179" s="74"/>
    </row>
    <row r="180" spans="1:10" s="52" customFormat="1">
      <c r="A180" s="127">
        <v>24</v>
      </c>
      <c r="B180" s="244" t="s">
        <v>68</v>
      </c>
      <c r="C180" s="245"/>
      <c r="D180" s="119">
        <v>11524</v>
      </c>
      <c r="E180" s="185">
        <v>173</v>
      </c>
      <c r="F180" s="185">
        <v>115</v>
      </c>
      <c r="G180" s="185">
        <v>115</v>
      </c>
      <c r="H180" s="185">
        <v>173</v>
      </c>
      <c r="I180" s="185">
        <v>12</v>
      </c>
      <c r="J180" s="185">
        <v>173</v>
      </c>
    </row>
    <row r="181" spans="1:10">
      <c r="A181" s="125"/>
      <c r="B181" s="8">
        <v>1</v>
      </c>
      <c r="C181" s="6" t="s">
        <v>299</v>
      </c>
      <c r="D181" s="42">
        <v>510</v>
      </c>
      <c r="E181" s="185">
        <v>58</v>
      </c>
      <c r="F181" s="185">
        <v>58</v>
      </c>
      <c r="G181" s="185">
        <v>58</v>
      </c>
      <c r="H181" s="185">
        <v>86</v>
      </c>
      <c r="I181" s="185">
        <v>0</v>
      </c>
      <c r="J181" s="185">
        <v>58</v>
      </c>
    </row>
    <row r="182" spans="1:10">
      <c r="A182" s="128"/>
      <c r="B182" s="8">
        <v>2</v>
      </c>
      <c r="C182" s="3" t="s">
        <v>300</v>
      </c>
      <c r="D182" s="5">
        <v>927</v>
      </c>
      <c r="E182" s="185">
        <v>58</v>
      </c>
      <c r="F182" s="185">
        <v>58</v>
      </c>
      <c r="G182" s="185">
        <v>58</v>
      </c>
      <c r="H182" s="185">
        <v>86</v>
      </c>
      <c r="I182" s="185">
        <v>0</v>
      </c>
      <c r="J182" s="185">
        <v>58</v>
      </c>
    </row>
    <row r="183" spans="1:10" ht="15.75">
      <c r="A183" s="129"/>
      <c r="B183" s="228" t="s">
        <v>177</v>
      </c>
      <c r="C183" s="229"/>
      <c r="D183" s="95"/>
      <c r="E183" s="91">
        <f>SUM(E180:E182)</f>
        <v>289</v>
      </c>
      <c r="F183" s="91">
        <f t="shared" ref="F183:I183" si="21">SUM(F180:F182)</f>
        <v>231</v>
      </c>
      <c r="G183" s="91">
        <f t="shared" si="21"/>
        <v>231</v>
      </c>
      <c r="H183" s="91">
        <f t="shared" si="21"/>
        <v>345</v>
      </c>
      <c r="I183" s="91">
        <f t="shared" si="21"/>
        <v>12</v>
      </c>
      <c r="J183" s="91">
        <f>SUM(J180:J182)</f>
        <v>289</v>
      </c>
    </row>
    <row r="184" spans="1:10" s="73" customFormat="1">
      <c r="A184" s="62"/>
      <c r="B184" s="81"/>
      <c r="D184" s="74"/>
      <c r="E184" s="74"/>
      <c r="F184" s="74"/>
      <c r="G184" s="74"/>
      <c r="H184" s="111"/>
      <c r="I184" s="74"/>
      <c r="J184" s="74"/>
    </row>
    <row r="185" spans="1:10" s="52" customFormat="1">
      <c r="A185" s="125">
        <v>25</v>
      </c>
      <c r="B185" s="244" t="s">
        <v>69</v>
      </c>
      <c r="C185" s="245"/>
      <c r="D185" s="126">
        <v>31359</v>
      </c>
      <c r="E185" s="185">
        <v>186</v>
      </c>
      <c r="F185" s="185">
        <v>138</v>
      </c>
      <c r="G185" s="185">
        <v>128</v>
      </c>
      <c r="H185" s="185">
        <v>210</v>
      </c>
      <c r="I185" s="185">
        <v>7</v>
      </c>
      <c r="J185" s="185">
        <v>145</v>
      </c>
    </row>
    <row r="186" spans="1:10" s="73" customFormat="1">
      <c r="A186" s="62"/>
      <c r="B186" s="81"/>
      <c r="D186" s="74"/>
      <c r="E186" s="74"/>
      <c r="F186" s="74"/>
      <c r="G186" s="74"/>
      <c r="H186" s="111"/>
      <c r="I186" s="74"/>
      <c r="J186" s="74"/>
    </row>
    <row r="187" spans="1:10" s="52" customFormat="1">
      <c r="A187" s="127">
        <v>26</v>
      </c>
      <c r="B187" s="244" t="s">
        <v>70</v>
      </c>
      <c r="C187" s="245"/>
      <c r="D187" s="41">
        <v>8610</v>
      </c>
      <c r="E187" s="185">
        <v>207</v>
      </c>
      <c r="F187" s="185">
        <v>138</v>
      </c>
      <c r="G187" s="185">
        <v>197</v>
      </c>
      <c r="H187" s="185">
        <v>228</v>
      </c>
      <c r="I187" s="185">
        <v>7</v>
      </c>
      <c r="J187" s="185">
        <v>166</v>
      </c>
    </row>
    <row r="188" spans="1:10">
      <c r="A188" s="125"/>
      <c r="B188" s="8">
        <v>1</v>
      </c>
      <c r="C188" s="6" t="s">
        <v>180</v>
      </c>
      <c r="D188" s="42">
        <v>632</v>
      </c>
      <c r="E188" s="185">
        <v>41</v>
      </c>
      <c r="F188" s="185">
        <v>41</v>
      </c>
      <c r="G188" s="185">
        <v>40</v>
      </c>
      <c r="H188" s="185">
        <v>44</v>
      </c>
      <c r="I188" s="185">
        <v>0</v>
      </c>
      <c r="J188" s="185">
        <v>39</v>
      </c>
    </row>
    <row r="189" spans="1:10">
      <c r="A189" s="125"/>
      <c r="B189" s="8">
        <v>2</v>
      </c>
      <c r="C189" s="6" t="s">
        <v>353</v>
      </c>
      <c r="D189" s="42"/>
      <c r="E189" s="185">
        <v>28</v>
      </c>
      <c r="F189" s="185">
        <v>41</v>
      </c>
      <c r="G189" s="185">
        <v>28</v>
      </c>
      <c r="H189" s="185">
        <v>28</v>
      </c>
      <c r="I189" s="185">
        <v>0</v>
      </c>
      <c r="J189" s="185">
        <v>28</v>
      </c>
    </row>
    <row r="190" spans="1:10">
      <c r="A190" s="125"/>
      <c r="B190" s="8">
        <v>3</v>
      </c>
      <c r="C190" s="6" t="s">
        <v>301</v>
      </c>
      <c r="D190" s="42"/>
      <c r="E190" s="185">
        <v>28</v>
      </c>
      <c r="F190" s="185">
        <v>41</v>
      </c>
      <c r="G190" s="185">
        <v>28</v>
      </c>
      <c r="H190" s="185">
        <v>28</v>
      </c>
      <c r="I190" s="185">
        <v>0</v>
      </c>
      <c r="J190" s="185">
        <v>28</v>
      </c>
    </row>
    <row r="191" spans="1:10">
      <c r="A191" s="128"/>
      <c r="B191" s="8">
        <v>4</v>
      </c>
      <c r="C191" s="6" t="s">
        <v>302</v>
      </c>
      <c r="D191" s="42">
        <v>1055</v>
      </c>
      <c r="E191" s="185">
        <v>28</v>
      </c>
      <c r="F191" s="185">
        <v>41</v>
      </c>
      <c r="G191" s="185">
        <v>26</v>
      </c>
      <c r="H191" s="185">
        <v>39</v>
      </c>
      <c r="I191" s="185">
        <v>0</v>
      </c>
      <c r="J191" s="185">
        <v>25</v>
      </c>
    </row>
    <row r="192" spans="1:10" ht="15.75">
      <c r="A192" s="129"/>
      <c r="B192" s="228" t="s">
        <v>177</v>
      </c>
      <c r="C192" s="229"/>
      <c r="D192" s="96"/>
      <c r="E192" s="90">
        <f>SUM(E187:E191)</f>
        <v>332</v>
      </c>
      <c r="F192" s="90">
        <f t="shared" ref="F192:I192" si="22">SUM(F187:F191)</f>
        <v>302</v>
      </c>
      <c r="G192" s="90">
        <f t="shared" si="22"/>
        <v>319</v>
      </c>
      <c r="H192" s="90">
        <f t="shared" si="22"/>
        <v>367</v>
      </c>
      <c r="I192" s="90">
        <f t="shared" si="22"/>
        <v>7</v>
      </c>
      <c r="J192" s="90">
        <f>SUM(J187:J191)</f>
        <v>286</v>
      </c>
    </row>
    <row r="193" spans="1:10" s="73" customFormat="1">
      <c r="A193" s="62"/>
      <c r="B193" s="81"/>
      <c r="D193" s="74"/>
      <c r="E193" s="74"/>
      <c r="F193" s="74"/>
      <c r="G193" s="74"/>
      <c r="H193" s="111"/>
      <c r="I193" s="74"/>
      <c r="J193" s="74"/>
    </row>
    <row r="194" spans="1:10" s="52" customFormat="1">
      <c r="A194" s="108">
        <v>27</v>
      </c>
      <c r="B194" s="109" t="s">
        <v>197</v>
      </c>
      <c r="C194" s="120"/>
      <c r="D194" s="105">
        <v>20455</v>
      </c>
      <c r="E194" s="185">
        <v>216</v>
      </c>
      <c r="F194" s="185">
        <v>288</v>
      </c>
      <c r="G194" s="185">
        <v>206</v>
      </c>
      <c r="H194" s="185">
        <v>310</v>
      </c>
      <c r="I194" s="185">
        <v>14</v>
      </c>
      <c r="J194" s="185">
        <v>187</v>
      </c>
    </row>
    <row r="195" spans="1:10">
      <c r="A195" s="225"/>
      <c r="B195" s="8">
        <v>1</v>
      </c>
      <c r="C195" s="54" t="s">
        <v>71</v>
      </c>
      <c r="D195" s="113">
        <v>4654</v>
      </c>
      <c r="E195" s="185">
        <v>43</v>
      </c>
      <c r="F195" s="185">
        <v>58</v>
      </c>
      <c r="G195" s="185">
        <v>42</v>
      </c>
      <c r="H195" s="185">
        <v>53</v>
      </c>
      <c r="I195" s="185">
        <v>0</v>
      </c>
      <c r="J195" s="185">
        <v>40</v>
      </c>
    </row>
    <row r="196" spans="1:10">
      <c r="A196" s="226"/>
      <c r="B196" s="8">
        <v>2</v>
      </c>
      <c r="C196" s="4" t="s">
        <v>72</v>
      </c>
      <c r="D196" s="113">
        <v>4450</v>
      </c>
      <c r="E196" s="185">
        <v>36</v>
      </c>
      <c r="F196" s="185">
        <v>86</v>
      </c>
      <c r="G196" s="185">
        <v>35</v>
      </c>
      <c r="H196" s="185">
        <v>48</v>
      </c>
      <c r="I196" s="185">
        <v>0</v>
      </c>
      <c r="J196" s="185">
        <v>33</v>
      </c>
    </row>
    <row r="197" spans="1:10">
      <c r="A197" s="226"/>
      <c r="B197" s="8">
        <v>3</v>
      </c>
      <c r="C197" s="4" t="s">
        <v>73</v>
      </c>
      <c r="D197" s="113">
        <v>5334</v>
      </c>
      <c r="E197" s="185">
        <v>36</v>
      </c>
      <c r="F197" s="185">
        <v>72</v>
      </c>
      <c r="G197" s="185">
        <v>35</v>
      </c>
      <c r="H197" s="185">
        <v>48</v>
      </c>
      <c r="I197" s="185">
        <v>0</v>
      </c>
      <c r="J197" s="185">
        <v>33</v>
      </c>
    </row>
    <row r="198" spans="1:10">
      <c r="A198" s="226"/>
      <c r="B198" s="8">
        <v>4</v>
      </c>
      <c r="C198" s="4" t="s">
        <v>74</v>
      </c>
      <c r="D198" s="113">
        <v>2363</v>
      </c>
      <c r="E198" s="185">
        <v>29</v>
      </c>
      <c r="F198" s="185">
        <v>43</v>
      </c>
      <c r="G198" s="185">
        <v>27</v>
      </c>
      <c r="H198" s="185">
        <v>40</v>
      </c>
      <c r="I198" s="185">
        <v>0</v>
      </c>
      <c r="J198" s="185">
        <v>26</v>
      </c>
    </row>
    <row r="199" spans="1:10">
      <c r="A199" s="226"/>
      <c r="B199" s="8">
        <v>5</v>
      </c>
      <c r="C199" s="4" t="s">
        <v>75</v>
      </c>
      <c r="D199" s="113">
        <v>2353</v>
      </c>
      <c r="E199" s="185">
        <v>29</v>
      </c>
      <c r="F199" s="185">
        <v>43</v>
      </c>
      <c r="G199" s="185">
        <v>27</v>
      </c>
      <c r="H199" s="185">
        <v>40</v>
      </c>
      <c r="I199" s="185">
        <v>0</v>
      </c>
      <c r="J199" s="185">
        <v>26</v>
      </c>
    </row>
    <row r="200" spans="1:10">
      <c r="A200" s="226"/>
      <c r="B200" s="8">
        <v>6</v>
      </c>
      <c r="C200" s="53" t="s">
        <v>354</v>
      </c>
      <c r="D200" s="99">
        <v>2161</v>
      </c>
      <c r="E200" s="185">
        <v>14</v>
      </c>
      <c r="F200" s="185">
        <v>58</v>
      </c>
      <c r="G200" s="185">
        <v>14</v>
      </c>
      <c r="H200" s="185">
        <v>22</v>
      </c>
      <c r="I200" s="185">
        <v>0</v>
      </c>
      <c r="J200" s="185">
        <v>12</v>
      </c>
    </row>
    <row r="201" spans="1:10">
      <c r="A201" s="226"/>
      <c r="B201" s="8">
        <v>7</v>
      </c>
      <c r="C201" s="56" t="s">
        <v>303</v>
      </c>
      <c r="D201" s="106">
        <v>2334</v>
      </c>
      <c r="E201" s="185">
        <v>29</v>
      </c>
      <c r="F201" s="185">
        <v>43</v>
      </c>
      <c r="G201" s="185">
        <v>27</v>
      </c>
      <c r="H201" s="185">
        <v>33</v>
      </c>
      <c r="I201" s="185">
        <v>0</v>
      </c>
      <c r="J201" s="185">
        <v>26</v>
      </c>
    </row>
    <row r="202" spans="1:10">
      <c r="A202" s="226"/>
      <c r="B202" s="8">
        <v>8</v>
      </c>
      <c r="C202" s="56" t="s">
        <v>304</v>
      </c>
      <c r="D202" s="106">
        <v>1379</v>
      </c>
      <c r="E202" s="185">
        <v>29</v>
      </c>
      <c r="F202" s="185">
        <v>29</v>
      </c>
      <c r="G202" s="185">
        <v>27</v>
      </c>
      <c r="H202" s="185">
        <v>33</v>
      </c>
      <c r="I202" s="185">
        <v>0</v>
      </c>
      <c r="J202" s="185">
        <v>26</v>
      </c>
    </row>
    <row r="203" spans="1:10">
      <c r="A203" s="226"/>
      <c r="B203" s="8">
        <v>9</v>
      </c>
      <c r="C203" s="6" t="s">
        <v>305</v>
      </c>
      <c r="D203" s="106">
        <v>990</v>
      </c>
      <c r="E203" s="185">
        <v>29</v>
      </c>
      <c r="F203" s="185">
        <v>29</v>
      </c>
      <c r="G203" s="185">
        <v>27</v>
      </c>
      <c r="H203" s="185">
        <v>33</v>
      </c>
      <c r="I203" s="185">
        <v>0</v>
      </c>
      <c r="J203" s="185">
        <v>26</v>
      </c>
    </row>
    <row r="204" spans="1:10" ht="15.75">
      <c r="A204" s="227"/>
      <c r="B204" s="228" t="s">
        <v>177</v>
      </c>
      <c r="C204" s="229"/>
      <c r="D204" s="107"/>
      <c r="E204" s="91">
        <f>SUM(E194:E203)</f>
        <v>490</v>
      </c>
      <c r="F204" s="91">
        <f t="shared" ref="F204:I204" si="23">SUM(F194:F203)</f>
        <v>749</v>
      </c>
      <c r="G204" s="91">
        <f t="shared" si="23"/>
        <v>467</v>
      </c>
      <c r="H204" s="91">
        <f t="shared" si="23"/>
        <v>660</v>
      </c>
      <c r="I204" s="91">
        <f t="shared" si="23"/>
        <v>14</v>
      </c>
      <c r="J204" s="91">
        <f>SUM(J194:J203)</f>
        <v>435</v>
      </c>
    </row>
    <row r="205" spans="1:10" s="73" customFormat="1">
      <c r="A205" s="62"/>
      <c r="B205" s="81"/>
      <c r="D205" s="74"/>
      <c r="E205" s="74"/>
      <c r="F205" s="74"/>
      <c r="G205" s="74"/>
      <c r="H205" s="111"/>
      <c r="I205" s="74"/>
      <c r="J205" s="74"/>
    </row>
    <row r="206" spans="1:10" s="52" customFormat="1">
      <c r="A206" s="108">
        <v>28</v>
      </c>
      <c r="B206" s="109" t="s">
        <v>76</v>
      </c>
      <c r="C206" s="120"/>
      <c r="D206" s="119">
        <v>48294</v>
      </c>
      <c r="E206" s="185">
        <v>431</v>
      </c>
      <c r="F206" s="185">
        <v>345</v>
      </c>
      <c r="G206" s="185">
        <v>411</v>
      </c>
      <c r="H206" s="185">
        <v>526</v>
      </c>
      <c r="I206" s="185">
        <v>15</v>
      </c>
      <c r="J206" s="185">
        <v>397</v>
      </c>
    </row>
    <row r="207" spans="1:10">
      <c r="A207" s="225"/>
      <c r="B207" s="8">
        <v>1</v>
      </c>
      <c r="C207" s="53" t="s">
        <v>77</v>
      </c>
      <c r="D207" s="40">
        <v>6859</v>
      </c>
      <c r="E207" s="185">
        <v>41</v>
      </c>
      <c r="F207" s="185">
        <v>69</v>
      </c>
      <c r="G207" s="185">
        <v>40</v>
      </c>
      <c r="H207" s="185">
        <v>51</v>
      </c>
      <c r="I207" s="185">
        <v>0</v>
      </c>
      <c r="J207" s="185">
        <v>39</v>
      </c>
    </row>
    <row r="208" spans="1:10">
      <c r="A208" s="226"/>
      <c r="B208" s="8">
        <v>2</v>
      </c>
      <c r="C208" s="6" t="s">
        <v>78</v>
      </c>
      <c r="D208" s="42">
        <v>4582</v>
      </c>
      <c r="E208" s="185">
        <v>41</v>
      </c>
      <c r="F208" s="185">
        <v>83</v>
      </c>
      <c r="G208" s="185">
        <v>40</v>
      </c>
      <c r="H208" s="185">
        <v>51</v>
      </c>
      <c r="I208" s="185">
        <v>0</v>
      </c>
      <c r="J208" s="185">
        <v>39</v>
      </c>
    </row>
    <row r="209" spans="1:10">
      <c r="A209" s="226"/>
      <c r="B209" s="8">
        <v>3</v>
      </c>
      <c r="C209" s="6" t="s">
        <v>79</v>
      </c>
      <c r="D209" s="42">
        <v>3852</v>
      </c>
      <c r="E209" s="185">
        <v>63</v>
      </c>
      <c r="F209" s="185">
        <v>63</v>
      </c>
      <c r="G209" s="185">
        <v>60</v>
      </c>
      <c r="H209" s="185">
        <v>65</v>
      </c>
      <c r="I209" s="185">
        <v>0</v>
      </c>
      <c r="J209" s="185">
        <v>60</v>
      </c>
    </row>
    <row r="210" spans="1:10">
      <c r="A210" s="226"/>
      <c r="B210" s="8">
        <v>4</v>
      </c>
      <c r="C210" s="54" t="s">
        <v>306</v>
      </c>
      <c r="D210" s="41">
        <v>3531</v>
      </c>
      <c r="E210" s="185">
        <v>28</v>
      </c>
      <c r="F210" s="185">
        <v>55</v>
      </c>
      <c r="G210" s="185">
        <v>26</v>
      </c>
      <c r="H210" s="185">
        <v>32</v>
      </c>
      <c r="I210" s="185">
        <v>0</v>
      </c>
      <c r="J210" s="185">
        <v>25</v>
      </c>
    </row>
    <row r="211" spans="1:10">
      <c r="A211" s="226"/>
      <c r="B211" s="8">
        <v>5</v>
      </c>
      <c r="C211" s="53" t="s">
        <v>307</v>
      </c>
      <c r="D211" s="40">
        <v>2192</v>
      </c>
      <c r="E211" s="185">
        <v>21</v>
      </c>
      <c r="F211" s="185">
        <v>41</v>
      </c>
      <c r="G211" s="185">
        <v>21</v>
      </c>
      <c r="H211" s="185">
        <v>26</v>
      </c>
      <c r="I211" s="185">
        <v>0</v>
      </c>
      <c r="J211" s="185">
        <v>18</v>
      </c>
    </row>
    <row r="212" spans="1:10">
      <c r="A212" s="226"/>
      <c r="B212" s="8">
        <v>6</v>
      </c>
      <c r="C212" s="56" t="s">
        <v>308</v>
      </c>
      <c r="D212" s="42">
        <v>4365</v>
      </c>
      <c r="E212" s="185">
        <v>28</v>
      </c>
      <c r="F212" s="185">
        <v>28</v>
      </c>
      <c r="G212" s="185">
        <v>26</v>
      </c>
      <c r="H212" s="185">
        <v>32</v>
      </c>
      <c r="I212" s="185">
        <v>0</v>
      </c>
      <c r="J212" s="185">
        <v>25</v>
      </c>
    </row>
    <row r="213" spans="1:10">
      <c r="A213" s="226"/>
      <c r="B213" s="8">
        <v>7</v>
      </c>
      <c r="C213" s="56" t="s">
        <v>309</v>
      </c>
      <c r="D213" s="42">
        <v>2654</v>
      </c>
      <c r="E213" s="185">
        <v>35</v>
      </c>
      <c r="F213" s="185">
        <v>35</v>
      </c>
      <c r="G213" s="185">
        <v>33</v>
      </c>
      <c r="H213" s="185">
        <v>39</v>
      </c>
      <c r="I213" s="185">
        <v>0</v>
      </c>
      <c r="J213" s="185">
        <v>32</v>
      </c>
    </row>
    <row r="214" spans="1:10">
      <c r="A214" s="226"/>
      <c r="B214" s="8">
        <v>8</v>
      </c>
      <c r="C214" s="6" t="s">
        <v>310</v>
      </c>
      <c r="D214" s="42">
        <v>3399</v>
      </c>
      <c r="E214" s="185">
        <v>55</v>
      </c>
      <c r="F214" s="185">
        <v>41</v>
      </c>
      <c r="G214" s="185">
        <v>52</v>
      </c>
      <c r="H214" s="185">
        <v>57</v>
      </c>
      <c r="I214" s="185">
        <v>0</v>
      </c>
      <c r="J214" s="185">
        <v>52</v>
      </c>
    </row>
    <row r="215" spans="1:10">
      <c r="A215" s="226"/>
      <c r="B215" s="8">
        <v>9</v>
      </c>
      <c r="C215" s="53" t="s">
        <v>311</v>
      </c>
      <c r="D215" s="40">
        <v>7025</v>
      </c>
      <c r="E215" s="185">
        <v>35</v>
      </c>
      <c r="F215" s="185">
        <v>41</v>
      </c>
      <c r="G215" s="185">
        <v>33</v>
      </c>
      <c r="H215" s="185">
        <v>39</v>
      </c>
      <c r="I215" s="185">
        <v>0</v>
      </c>
      <c r="J215" s="185">
        <v>32</v>
      </c>
    </row>
    <row r="216" spans="1:10">
      <c r="A216" s="226"/>
      <c r="B216" s="8">
        <v>10</v>
      </c>
      <c r="C216" s="6" t="s">
        <v>312</v>
      </c>
      <c r="D216" s="42">
        <v>2941</v>
      </c>
      <c r="E216" s="185">
        <v>35</v>
      </c>
      <c r="F216" s="185">
        <v>41</v>
      </c>
      <c r="G216" s="185">
        <v>33</v>
      </c>
      <c r="H216" s="185">
        <v>39</v>
      </c>
      <c r="I216" s="185">
        <v>0</v>
      </c>
      <c r="J216" s="185">
        <v>32</v>
      </c>
    </row>
    <row r="217" spans="1:10">
      <c r="A217" s="226"/>
      <c r="B217" s="8">
        <v>11</v>
      </c>
      <c r="C217" s="53" t="s">
        <v>313</v>
      </c>
      <c r="D217" s="40">
        <v>869</v>
      </c>
      <c r="E217" s="185">
        <v>14</v>
      </c>
      <c r="F217" s="185">
        <v>28</v>
      </c>
      <c r="G217" s="185">
        <v>14</v>
      </c>
      <c r="H217" s="185">
        <v>21</v>
      </c>
      <c r="I217" s="185">
        <v>0</v>
      </c>
      <c r="J217" s="185">
        <v>11</v>
      </c>
    </row>
    <row r="218" spans="1:10">
      <c r="A218" s="226"/>
      <c r="B218" s="8">
        <v>1</v>
      </c>
      <c r="C218" s="53" t="s">
        <v>314</v>
      </c>
      <c r="D218" s="40">
        <v>2346</v>
      </c>
      <c r="E218" s="185">
        <v>28</v>
      </c>
      <c r="F218" s="185">
        <v>41</v>
      </c>
      <c r="G218" s="185">
        <v>26</v>
      </c>
      <c r="H218" s="185">
        <v>32</v>
      </c>
      <c r="I218" s="185">
        <v>0</v>
      </c>
      <c r="J218" s="185">
        <v>25</v>
      </c>
    </row>
    <row r="219" spans="1:10" ht="15.75">
      <c r="A219" s="227"/>
      <c r="B219" s="228" t="s">
        <v>177</v>
      </c>
      <c r="C219" s="229"/>
      <c r="D219" s="95"/>
      <c r="E219" s="91">
        <f>SUM(E206:E218)</f>
        <v>855</v>
      </c>
      <c r="F219" s="91">
        <f t="shared" ref="F219:J219" si="24">SUM(F206:F218)</f>
        <v>911</v>
      </c>
      <c r="G219" s="91">
        <f t="shared" si="24"/>
        <v>815</v>
      </c>
      <c r="H219" s="91">
        <f t="shared" si="24"/>
        <v>1010</v>
      </c>
      <c r="I219" s="91">
        <f t="shared" si="24"/>
        <v>15</v>
      </c>
      <c r="J219" s="91">
        <f t="shared" si="24"/>
        <v>787</v>
      </c>
    </row>
    <row r="220" spans="1:10" s="73" customFormat="1" ht="15.75">
      <c r="A220" s="62"/>
      <c r="B220" s="78"/>
      <c r="C220" s="78"/>
      <c r="D220" s="78"/>
      <c r="E220" s="78"/>
      <c r="F220" s="78"/>
      <c r="G220" s="78"/>
      <c r="H220" s="111"/>
      <c r="I220" s="78"/>
      <c r="J220" s="78"/>
    </row>
    <row r="221" spans="1:10" s="52" customFormat="1">
      <c r="A221" s="125">
        <v>29</v>
      </c>
      <c r="B221" s="244" t="s">
        <v>80</v>
      </c>
      <c r="C221" s="245"/>
      <c r="D221" s="130">
        <v>9160</v>
      </c>
      <c r="E221" s="185">
        <v>138</v>
      </c>
      <c r="F221" s="185">
        <v>207</v>
      </c>
      <c r="G221" s="185">
        <v>131</v>
      </c>
      <c r="H221" s="185">
        <v>166</v>
      </c>
      <c r="I221" s="185">
        <v>7</v>
      </c>
      <c r="J221" s="185">
        <v>110</v>
      </c>
    </row>
    <row r="222" spans="1:10" s="52" customFormat="1" ht="15.75">
      <c r="A222" s="118"/>
      <c r="B222" s="228" t="s">
        <v>177</v>
      </c>
      <c r="C222" s="229"/>
      <c r="D222" s="95"/>
      <c r="E222" s="91">
        <f t="shared" ref="E222:J222" si="25">SUM(E221:E221)</f>
        <v>138</v>
      </c>
      <c r="F222" s="91">
        <f t="shared" si="25"/>
        <v>207</v>
      </c>
      <c r="G222" s="91">
        <f t="shared" si="25"/>
        <v>131</v>
      </c>
      <c r="H222" s="91">
        <f t="shared" si="25"/>
        <v>166</v>
      </c>
      <c r="I222" s="91">
        <f t="shared" si="25"/>
        <v>7</v>
      </c>
      <c r="J222" s="91">
        <f t="shared" si="25"/>
        <v>110</v>
      </c>
    </row>
    <row r="223" spans="1:10" s="73" customFormat="1" ht="15.75">
      <c r="A223" s="62"/>
      <c r="B223" s="78"/>
      <c r="C223" s="78"/>
      <c r="D223" s="78"/>
      <c r="E223" s="78"/>
      <c r="F223" s="78"/>
      <c r="G223" s="78"/>
      <c r="H223" s="111"/>
      <c r="I223" s="78"/>
      <c r="J223" s="78"/>
    </row>
    <row r="224" spans="1:10" s="52" customFormat="1">
      <c r="A224" s="108">
        <v>30</v>
      </c>
      <c r="B224" s="244" t="s">
        <v>81</v>
      </c>
      <c r="C224" s="245"/>
      <c r="D224" s="119">
        <v>18990</v>
      </c>
      <c r="E224" s="185">
        <v>199</v>
      </c>
      <c r="F224" s="185">
        <v>248</v>
      </c>
      <c r="G224" s="185">
        <v>189</v>
      </c>
      <c r="H224" s="185">
        <v>213</v>
      </c>
      <c r="I224" s="185">
        <v>8</v>
      </c>
      <c r="J224" s="185">
        <v>166</v>
      </c>
    </row>
    <row r="225" spans="1:10">
      <c r="A225" s="225"/>
      <c r="B225" s="8">
        <v>1</v>
      </c>
      <c r="C225" s="6" t="s">
        <v>82</v>
      </c>
      <c r="D225" s="42">
        <v>2143</v>
      </c>
      <c r="E225" s="185">
        <v>28</v>
      </c>
      <c r="F225" s="185">
        <v>41</v>
      </c>
      <c r="G225" s="185">
        <v>26</v>
      </c>
      <c r="H225" s="185">
        <v>52</v>
      </c>
      <c r="I225" s="185">
        <v>0</v>
      </c>
      <c r="J225" s="185">
        <v>25</v>
      </c>
    </row>
    <row r="226" spans="1:10">
      <c r="A226" s="226"/>
      <c r="B226" s="8">
        <v>2</v>
      </c>
      <c r="C226" s="53" t="s">
        <v>315</v>
      </c>
      <c r="D226" s="40">
        <v>1521</v>
      </c>
      <c r="E226" s="185">
        <v>14</v>
      </c>
      <c r="F226" s="185">
        <v>28</v>
      </c>
      <c r="G226" s="185">
        <v>14</v>
      </c>
      <c r="H226" s="185">
        <v>21</v>
      </c>
      <c r="I226" s="185">
        <v>0</v>
      </c>
      <c r="J226" s="185">
        <v>11</v>
      </c>
    </row>
    <row r="227" spans="1:10">
      <c r="A227" s="226"/>
      <c r="B227" s="8">
        <v>3</v>
      </c>
      <c r="C227" s="53" t="s">
        <v>316</v>
      </c>
      <c r="D227" s="40">
        <v>1604</v>
      </c>
      <c r="E227" s="185">
        <v>14</v>
      </c>
      <c r="F227" s="185">
        <v>41</v>
      </c>
      <c r="G227" s="185">
        <v>14</v>
      </c>
      <c r="H227" s="185">
        <v>21</v>
      </c>
      <c r="I227" s="185">
        <v>0</v>
      </c>
      <c r="J227" s="185">
        <v>11</v>
      </c>
    </row>
    <row r="228" spans="1:10">
      <c r="A228" s="226"/>
      <c r="B228" s="8">
        <v>4</v>
      </c>
      <c r="C228" s="56" t="s">
        <v>317</v>
      </c>
      <c r="D228" s="42">
        <v>1369</v>
      </c>
      <c r="E228" s="185">
        <v>21</v>
      </c>
      <c r="F228" s="185">
        <v>28</v>
      </c>
      <c r="G228" s="185">
        <v>19</v>
      </c>
      <c r="H228" s="185">
        <v>26</v>
      </c>
      <c r="I228" s="185">
        <v>0</v>
      </c>
      <c r="J228" s="185">
        <v>18</v>
      </c>
    </row>
    <row r="229" spans="1:10">
      <c r="A229" s="226"/>
      <c r="B229" s="8">
        <v>5</v>
      </c>
      <c r="C229" s="56" t="s">
        <v>318</v>
      </c>
      <c r="D229" s="42">
        <v>1309</v>
      </c>
      <c r="E229" s="185">
        <v>28</v>
      </c>
      <c r="F229" s="185">
        <v>28</v>
      </c>
      <c r="G229" s="185">
        <v>26</v>
      </c>
      <c r="H229" s="185">
        <v>32</v>
      </c>
      <c r="I229" s="185">
        <v>0</v>
      </c>
      <c r="J229" s="185">
        <v>25</v>
      </c>
    </row>
    <row r="230" spans="1:10">
      <c r="A230" s="226"/>
      <c r="B230" s="8">
        <v>6</v>
      </c>
      <c r="C230" s="56" t="s">
        <v>319</v>
      </c>
      <c r="D230" s="42">
        <v>1090</v>
      </c>
      <c r="E230" s="185">
        <v>14</v>
      </c>
      <c r="F230" s="185">
        <v>41</v>
      </c>
      <c r="G230" s="185">
        <v>14</v>
      </c>
      <c r="H230" s="185">
        <v>21</v>
      </c>
      <c r="I230" s="185">
        <v>0</v>
      </c>
      <c r="J230" s="185">
        <v>11</v>
      </c>
    </row>
    <row r="231" spans="1:10">
      <c r="A231" s="226"/>
      <c r="B231" s="8">
        <v>7</v>
      </c>
      <c r="C231" s="56" t="s">
        <v>320</v>
      </c>
      <c r="D231" s="42">
        <v>940</v>
      </c>
      <c r="E231" s="185">
        <v>14</v>
      </c>
      <c r="F231" s="185">
        <v>35</v>
      </c>
      <c r="G231" s="185">
        <v>14</v>
      </c>
      <c r="H231" s="185">
        <v>21</v>
      </c>
      <c r="I231" s="185">
        <v>0</v>
      </c>
      <c r="J231" s="185">
        <v>11</v>
      </c>
    </row>
    <row r="232" spans="1:10">
      <c r="A232" s="226"/>
      <c r="B232" s="8">
        <v>8</v>
      </c>
      <c r="C232" s="6" t="s">
        <v>321</v>
      </c>
      <c r="D232" s="42">
        <v>1355</v>
      </c>
      <c r="E232" s="185">
        <v>14</v>
      </c>
      <c r="F232" s="185">
        <v>28</v>
      </c>
      <c r="G232" s="185">
        <v>14</v>
      </c>
      <c r="H232" s="185">
        <v>21</v>
      </c>
      <c r="I232" s="185">
        <v>0</v>
      </c>
      <c r="J232" s="185">
        <v>11</v>
      </c>
    </row>
    <row r="233" spans="1:10">
      <c r="A233" s="226"/>
      <c r="B233" s="8">
        <v>9</v>
      </c>
      <c r="C233" s="3" t="s">
        <v>322</v>
      </c>
      <c r="D233" s="5">
        <v>1376</v>
      </c>
      <c r="E233" s="185">
        <v>21</v>
      </c>
      <c r="F233" s="185">
        <v>28</v>
      </c>
      <c r="G233" s="185">
        <v>19</v>
      </c>
      <c r="H233" s="185">
        <v>26</v>
      </c>
      <c r="I233" s="185">
        <v>0</v>
      </c>
      <c r="J233" s="185">
        <v>18</v>
      </c>
    </row>
    <row r="234" spans="1:10">
      <c r="A234" s="226"/>
      <c r="B234" s="131">
        <v>10</v>
      </c>
      <c r="C234" s="3" t="s">
        <v>323</v>
      </c>
      <c r="D234" s="5">
        <v>625</v>
      </c>
      <c r="E234" s="185">
        <v>14</v>
      </c>
      <c r="F234" s="185">
        <v>28</v>
      </c>
      <c r="G234" s="185">
        <v>14</v>
      </c>
      <c r="H234" s="185">
        <v>21</v>
      </c>
      <c r="I234" s="185">
        <v>0</v>
      </c>
      <c r="J234" s="185">
        <v>11</v>
      </c>
    </row>
    <row r="235" spans="1:10">
      <c r="A235" s="226"/>
      <c r="B235" s="8">
        <v>11</v>
      </c>
      <c r="C235" s="3" t="s">
        <v>324</v>
      </c>
      <c r="D235" s="5">
        <v>505</v>
      </c>
      <c r="E235" s="185">
        <v>14</v>
      </c>
      <c r="F235" s="185">
        <v>28</v>
      </c>
      <c r="G235" s="185">
        <v>14</v>
      </c>
      <c r="H235" s="185">
        <v>21</v>
      </c>
      <c r="I235" s="185">
        <v>0</v>
      </c>
      <c r="J235" s="185">
        <v>11</v>
      </c>
    </row>
    <row r="236" spans="1:10" ht="15.75">
      <c r="A236" s="227"/>
      <c r="B236" s="228" t="s">
        <v>177</v>
      </c>
      <c r="C236" s="229"/>
      <c r="D236" s="95"/>
      <c r="E236" s="91">
        <f>SUM(E224:E235)</f>
        <v>395</v>
      </c>
      <c r="F236" s="91">
        <f t="shared" ref="F236:I236" si="26">SUM(F224:F235)</f>
        <v>602</v>
      </c>
      <c r="G236" s="91">
        <f t="shared" si="26"/>
        <v>377</v>
      </c>
      <c r="H236" s="91">
        <f t="shared" si="26"/>
        <v>496</v>
      </c>
      <c r="I236" s="91">
        <f t="shared" si="26"/>
        <v>8</v>
      </c>
      <c r="J236" s="91">
        <f>SUM(J224:J235)</f>
        <v>329</v>
      </c>
    </row>
    <row r="237" spans="1:10" s="73" customFormat="1">
      <c r="A237" s="62"/>
      <c r="B237" s="81"/>
      <c r="D237" s="74"/>
      <c r="E237" s="74"/>
      <c r="F237" s="74"/>
      <c r="G237" s="74"/>
      <c r="H237" s="111"/>
      <c r="I237" s="74"/>
      <c r="J237" s="74"/>
    </row>
    <row r="238" spans="1:10" s="52" customFormat="1">
      <c r="A238" s="108">
        <v>31</v>
      </c>
      <c r="B238" s="109" t="s">
        <v>83</v>
      </c>
      <c r="C238" s="120"/>
      <c r="D238" s="119">
        <v>12163</v>
      </c>
      <c r="E238" s="185">
        <v>166</v>
      </c>
      <c r="F238" s="185">
        <v>207</v>
      </c>
      <c r="G238" s="185">
        <v>157</v>
      </c>
      <c r="H238" s="185">
        <v>190</v>
      </c>
      <c r="I238" s="185">
        <v>6</v>
      </c>
      <c r="J238" s="185">
        <v>138</v>
      </c>
    </row>
    <row r="239" spans="1:10">
      <c r="A239" s="225"/>
      <c r="B239" s="8">
        <v>1</v>
      </c>
      <c r="C239" s="53" t="s">
        <v>325</v>
      </c>
      <c r="D239" s="40">
        <v>773</v>
      </c>
      <c r="E239" s="185">
        <v>14</v>
      </c>
      <c r="F239" s="185">
        <v>28</v>
      </c>
      <c r="G239" s="185">
        <v>14</v>
      </c>
      <c r="H239" s="185">
        <v>21</v>
      </c>
      <c r="I239" s="185">
        <v>0</v>
      </c>
      <c r="J239" s="185">
        <v>11</v>
      </c>
    </row>
    <row r="240" spans="1:10">
      <c r="A240" s="226"/>
      <c r="B240" s="8">
        <v>2</v>
      </c>
      <c r="C240" s="53" t="s">
        <v>326</v>
      </c>
      <c r="D240" s="40">
        <v>2102</v>
      </c>
      <c r="E240" s="185">
        <v>21</v>
      </c>
      <c r="F240" s="185">
        <v>48</v>
      </c>
      <c r="G240" s="185">
        <v>19</v>
      </c>
      <c r="H240" s="185">
        <v>26</v>
      </c>
      <c r="I240" s="185">
        <v>0</v>
      </c>
      <c r="J240" s="185">
        <v>18</v>
      </c>
    </row>
    <row r="241" spans="1:10">
      <c r="A241" s="226"/>
      <c r="B241" s="8">
        <v>3</v>
      </c>
      <c r="C241" s="53" t="s">
        <v>327</v>
      </c>
      <c r="D241" s="40">
        <v>765</v>
      </c>
      <c r="E241" s="185">
        <v>14</v>
      </c>
      <c r="F241" s="185">
        <v>28</v>
      </c>
      <c r="G241" s="185">
        <v>14</v>
      </c>
      <c r="H241" s="185">
        <v>21</v>
      </c>
      <c r="I241" s="185">
        <v>0</v>
      </c>
      <c r="J241" s="185">
        <v>11</v>
      </c>
    </row>
    <row r="242" spans="1:10">
      <c r="A242" s="226"/>
      <c r="B242" s="8">
        <v>4</v>
      </c>
      <c r="C242" s="6" t="s">
        <v>328</v>
      </c>
      <c r="D242" s="42">
        <v>1907</v>
      </c>
      <c r="E242" s="185">
        <v>41</v>
      </c>
      <c r="F242" s="185">
        <v>28</v>
      </c>
      <c r="G242" s="185">
        <v>40</v>
      </c>
      <c r="H242" s="185">
        <v>44</v>
      </c>
      <c r="I242" s="185">
        <v>0</v>
      </c>
      <c r="J242" s="185">
        <v>39</v>
      </c>
    </row>
    <row r="243" spans="1:10" ht="15.75">
      <c r="A243" s="227"/>
      <c r="B243" s="228" t="s">
        <v>177</v>
      </c>
      <c r="C243" s="229"/>
      <c r="D243" s="95"/>
      <c r="E243" s="91">
        <f>SUM(E238:E242)</f>
        <v>256</v>
      </c>
      <c r="F243" s="91">
        <f t="shared" ref="F243:I243" si="27">SUM(F238:F242)</f>
        <v>339</v>
      </c>
      <c r="G243" s="91">
        <f t="shared" si="27"/>
        <v>244</v>
      </c>
      <c r="H243" s="91">
        <f t="shared" si="27"/>
        <v>302</v>
      </c>
      <c r="I243" s="91">
        <f t="shared" si="27"/>
        <v>6</v>
      </c>
      <c r="J243" s="91">
        <f>SUM(J238:J242)</f>
        <v>217</v>
      </c>
    </row>
    <row r="244" spans="1:10" s="73" customFormat="1">
      <c r="A244" s="62"/>
      <c r="B244" s="81"/>
      <c r="D244" s="74"/>
      <c r="E244" s="74"/>
      <c r="F244" s="74"/>
      <c r="G244" s="74"/>
      <c r="H244" s="111"/>
      <c r="I244" s="74"/>
      <c r="J244" s="74"/>
    </row>
    <row r="245" spans="1:10" s="52" customFormat="1">
      <c r="A245" s="108">
        <v>32</v>
      </c>
      <c r="B245" s="122" t="s">
        <v>84</v>
      </c>
      <c r="C245" s="123"/>
      <c r="D245" s="108">
        <v>20866</v>
      </c>
      <c r="E245" s="185">
        <v>166</v>
      </c>
      <c r="F245" s="185">
        <v>207</v>
      </c>
      <c r="G245" s="185">
        <v>157</v>
      </c>
      <c r="H245" s="185">
        <v>190</v>
      </c>
      <c r="I245" s="185">
        <v>5</v>
      </c>
      <c r="J245" s="185">
        <v>138</v>
      </c>
    </row>
    <row r="246" spans="1:10">
      <c r="A246" s="225"/>
      <c r="B246" s="8">
        <v>1</v>
      </c>
      <c r="C246" s="6" t="s">
        <v>85</v>
      </c>
      <c r="D246" s="42">
        <v>5734</v>
      </c>
      <c r="E246" s="185">
        <v>55</v>
      </c>
      <c r="F246" s="185">
        <v>83</v>
      </c>
      <c r="G246" s="185">
        <v>52</v>
      </c>
      <c r="H246" s="185">
        <v>77</v>
      </c>
      <c r="I246" s="185">
        <v>0</v>
      </c>
      <c r="J246" s="185">
        <v>52</v>
      </c>
    </row>
    <row r="247" spans="1:10">
      <c r="A247" s="226"/>
      <c r="B247" s="8">
        <v>2</v>
      </c>
      <c r="C247" s="6" t="s">
        <v>329</v>
      </c>
      <c r="D247" s="42">
        <v>1557</v>
      </c>
      <c r="E247" s="185">
        <v>14</v>
      </c>
      <c r="F247" s="185">
        <v>28</v>
      </c>
      <c r="G247" s="185">
        <v>14</v>
      </c>
      <c r="H247" s="185">
        <v>21</v>
      </c>
      <c r="I247" s="185">
        <v>0</v>
      </c>
      <c r="J247" s="185">
        <v>11</v>
      </c>
    </row>
    <row r="248" spans="1:10">
      <c r="A248" s="226"/>
      <c r="B248" s="8">
        <v>3</v>
      </c>
      <c r="C248" s="6" t="s">
        <v>330</v>
      </c>
      <c r="D248" s="42">
        <v>5183</v>
      </c>
      <c r="E248" s="185">
        <v>28</v>
      </c>
      <c r="F248" s="185">
        <v>41</v>
      </c>
      <c r="G248" s="185">
        <v>26</v>
      </c>
      <c r="H248" s="185">
        <v>32</v>
      </c>
      <c r="I248" s="185">
        <v>0</v>
      </c>
      <c r="J248" s="185">
        <v>25</v>
      </c>
    </row>
    <row r="249" spans="1:10">
      <c r="A249" s="226"/>
      <c r="B249" s="8">
        <v>4</v>
      </c>
      <c r="C249" s="56" t="s">
        <v>331</v>
      </c>
      <c r="D249" s="42">
        <v>1354</v>
      </c>
      <c r="E249" s="185">
        <v>14</v>
      </c>
      <c r="F249" s="185">
        <v>28</v>
      </c>
      <c r="G249" s="185">
        <v>14</v>
      </c>
      <c r="H249" s="185">
        <v>19</v>
      </c>
      <c r="I249" s="185">
        <v>0</v>
      </c>
      <c r="J249" s="185">
        <v>11</v>
      </c>
    </row>
    <row r="250" spans="1:10">
      <c r="A250" s="226"/>
      <c r="B250" s="8">
        <v>5</v>
      </c>
      <c r="C250" s="56" t="s">
        <v>332</v>
      </c>
      <c r="D250" s="42">
        <v>1319</v>
      </c>
      <c r="E250" s="185">
        <v>28</v>
      </c>
      <c r="F250" s="185">
        <v>28</v>
      </c>
      <c r="G250" s="185">
        <v>26</v>
      </c>
      <c r="H250" s="185">
        <v>32</v>
      </c>
      <c r="I250" s="185">
        <v>0</v>
      </c>
      <c r="J250" s="185">
        <v>25</v>
      </c>
    </row>
    <row r="251" spans="1:10" ht="15.75">
      <c r="A251" s="227"/>
      <c r="B251" s="228" t="s">
        <v>177</v>
      </c>
      <c r="C251" s="229"/>
      <c r="D251" s="95"/>
      <c r="E251" s="91">
        <f t="shared" ref="E251:J251" si="28">SUM(E245:E250)</f>
        <v>305</v>
      </c>
      <c r="F251" s="91">
        <f t="shared" si="28"/>
        <v>415</v>
      </c>
      <c r="G251" s="91">
        <f t="shared" si="28"/>
        <v>289</v>
      </c>
      <c r="H251" s="91">
        <f t="shared" si="28"/>
        <v>371</v>
      </c>
      <c r="I251" s="91">
        <f t="shared" si="28"/>
        <v>5</v>
      </c>
      <c r="J251" s="91">
        <f t="shared" si="28"/>
        <v>262</v>
      </c>
    </row>
    <row r="252" spans="1:10" s="73" customFormat="1">
      <c r="A252" s="62"/>
      <c r="B252" s="81"/>
      <c r="D252" s="74"/>
      <c r="E252" s="74"/>
      <c r="F252" s="74"/>
      <c r="G252" s="74"/>
      <c r="H252" s="111"/>
      <c r="I252" s="74"/>
      <c r="J252" s="74"/>
    </row>
    <row r="253" spans="1:10" s="52" customFormat="1">
      <c r="A253" s="108">
        <v>33</v>
      </c>
      <c r="B253" s="122" t="s">
        <v>86</v>
      </c>
      <c r="C253" s="123"/>
      <c r="D253" s="108">
        <v>15385</v>
      </c>
      <c r="E253" s="185">
        <v>374</v>
      </c>
      <c r="F253" s="185">
        <v>115</v>
      </c>
      <c r="G253" s="185">
        <v>173</v>
      </c>
      <c r="H253" s="185">
        <v>460</v>
      </c>
      <c r="I253" s="185">
        <v>5</v>
      </c>
      <c r="J253" s="185">
        <v>431</v>
      </c>
    </row>
    <row r="254" spans="1:10">
      <c r="A254" s="225"/>
      <c r="B254" s="8">
        <v>1</v>
      </c>
      <c r="C254" s="56" t="s">
        <v>87</v>
      </c>
      <c r="D254" s="42">
        <v>2569</v>
      </c>
      <c r="E254" s="185">
        <v>115</v>
      </c>
      <c r="F254" s="185">
        <v>115</v>
      </c>
      <c r="G254" s="185">
        <v>115</v>
      </c>
      <c r="H254" s="185">
        <v>230</v>
      </c>
      <c r="I254" s="185">
        <v>23</v>
      </c>
      <c r="J254" s="185">
        <v>23</v>
      </c>
    </row>
    <row r="255" spans="1:10">
      <c r="A255" s="226"/>
      <c r="B255" s="8">
        <v>2</v>
      </c>
      <c r="C255" s="4" t="s">
        <v>88</v>
      </c>
      <c r="D255" s="41">
        <v>1862</v>
      </c>
      <c r="E255" s="185">
        <v>58</v>
      </c>
      <c r="F255" s="185">
        <v>58</v>
      </c>
      <c r="G255" s="185">
        <v>58</v>
      </c>
      <c r="H255" s="185">
        <v>58</v>
      </c>
      <c r="I255" s="185">
        <v>6</v>
      </c>
      <c r="J255" s="185">
        <v>23</v>
      </c>
    </row>
    <row r="256" spans="1:10">
      <c r="A256" s="226"/>
      <c r="B256" s="8">
        <v>3</v>
      </c>
      <c r="C256" s="56" t="s">
        <v>333</v>
      </c>
      <c r="D256" s="42">
        <v>1466</v>
      </c>
      <c r="E256" s="185">
        <v>35</v>
      </c>
      <c r="F256" s="185">
        <v>17</v>
      </c>
      <c r="G256" s="185">
        <v>35</v>
      </c>
      <c r="H256" s="185">
        <v>17</v>
      </c>
      <c r="I256" s="185">
        <v>0</v>
      </c>
      <c r="J256" s="185">
        <v>35</v>
      </c>
    </row>
    <row r="257" spans="1:10">
      <c r="A257" s="226"/>
      <c r="B257" s="8">
        <v>4</v>
      </c>
      <c r="C257" s="56" t="s">
        <v>334</v>
      </c>
      <c r="D257" s="42">
        <v>1214</v>
      </c>
      <c r="E257" s="185">
        <v>58</v>
      </c>
      <c r="F257" s="185">
        <v>58</v>
      </c>
      <c r="G257" s="185">
        <v>58</v>
      </c>
      <c r="H257" s="185">
        <v>58</v>
      </c>
      <c r="I257" s="185">
        <v>6</v>
      </c>
      <c r="J257" s="185">
        <v>23</v>
      </c>
    </row>
    <row r="258" spans="1:10">
      <c r="A258" s="226"/>
      <c r="B258" s="8">
        <v>5</v>
      </c>
      <c r="C258" s="56" t="s">
        <v>335</v>
      </c>
      <c r="D258" s="42">
        <v>1251</v>
      </c>
      <c r="E258" s="185">
        <v>58</v>
      </c>
      <c r="F258" s="185">
        <v>58</v>
      </c>
      <c r="G258" s="185">
        <v>58</v>
      </c>
      <c r="H258" s="185">
        <v>58</v>
      </c>
      <c r="I258" s="185">
        <v>23</v>
      </c>
      <c r="J258" s="185">
        <v>115</v>
      </c>
    </row>
    <row r="259" spans="1:10" ht="15.75">
      <c r="A259" s="227"/>
      <c r="B259" s="228" t="s">
        <v>177</v>
      </c>
      <c r="C259" s="229"/>
      <c r="D259" s="95"/>
      <c r="E259" s="149">
        <f>SUM(E253:E258)</f>
        <v>698</v>
      </c>
      <c r="F259" s="149">
        <f t="shared" ref="F259:I259" si="29">SUM(F253:F258)</f>
        <v>421</v>
      </c>
      <c r="G259" s="149">
        <f t="shared" si="29"/>
        <v>497</v>
      </c>
      <c r="H259" s="149">
        <f t="shared" si="29"/>
        <v>881</v>
      </c>
      <c r="I259" s="91">
        <f t="shared" si="29"/>
        <v>63</v>
      </c>
      <c r="J259" s="91">
        <f>SUM(J253:J258)</f>
        <v>650</v>
      </c>
    </row>
    <row r="260" spans="1:10" s="73" customFormat="1">
      <c r="A260" s="62"/>
      <c r="B260" s="81"/>
      <c r="D260" s="74"/>
      <c r="E260" s="74"/>
      <c r="F260" s="74"/>
      <c r="G260" s="74"/>
      <c r="H260" s="111"/>
      <c r="I260" s="74"/>
      <c r="J260" s="74"/>
    </row>
    <row r="261" spans="1:10" s="52" customFormat="1">
      <c r="A261" s="108">
        <v>34</v>
      </c>
      <c r="B261" s="122" t="s">
        <v>89</v>
      </c>
      <c r="C261" s="123"/>
      <c r="D261" s="108">
        <v>14255</v>
      </c>
      <c r="E261" s="185">
        <v>230</v>
      </c>
      <c r="F261" s="185">
        <v>230</v>
      </c>
      <c r="G261" s="185">
        <v>201</v>
      </c>
      <c r="H261" s="185">
        <v>345</v>
      </c>
      <c r="I261" s="185">
        <v>15</v>
      </c>
      <c r="J261" s="185">
        <v>230</v>
      </c>
    </row>
    <row r="262" spans="1:10">
      <c r="A262" s="225"/>
      <c r="B262" s="8">
        <v>1</v>
      </c>
      <c r="C262" s="53" t="s">
        <v>336</v>
      </c>
      <c r="D262" s="40">
        <v>1059</v>
      </c>
      <c r="E262" s="185">
        <v>23</v>
      </c>
      <c r="F262" s="185">
        <v>23</v>
      </c>
      <c r="G262" s="185">
        <v>23</v>
      </c>
      <c r="H262" s="185">
        <v>35</v>
      </c>
      <c r="I262" s="185">
        <v>0</v>
      </c>
      <c r="J262" s="185">
        <v>23</v>
      </c>
    </row>
    <row r="263" spans="1:10">
      <c r="A263" s="226"/>
      <c r="B263" s="8">
        <v>2</v>
      </c>
      <c r="C263" s="6" t="s">
        <v>337</v>
      </c>
      <c r="D263" s="42">
        <v>1117</v>
      </c>
      <c r="E263" s="185">
        <v>23</v>
      </c>
      <c r="F263" s="185">
        <v>23</v>
      </c>
      <c r="G263" s="185">
        <v>23</v>
      </c>
      <c r="H263" s="185">
        <v>35</v>
      </c>
      <c r="I263" s="185">
        <v>0</v>
      </c>
      <c r="J263" s="185">
        <v>23</v>
      </c>
    </row>
    <row r="264" spans="1:10">
      <c r="A264" s="226"/>
      <c r="B264" s="8">
        <v>3</v>
      </c>
      <c r="C264" s="6" t="s">
        <v>338</v>
      </c>
      <c r="D264" s="42">
        <v>1195</v>
      </c>
      <c r="E264" s="185">
        <v>35</v>
      </c>
      <c r="F264" s="185">
        <v>35</v>
      </c>
      <c r="G264" s="185">
        <v>35</v>
      </c>
      <c r="H264" s="185">
        <v>58</v>
      </c>
      <c r="I264" s="185">
        <v>0</v>
      </c>
      <c r="J264" s="185">
        <v>35</v>
      </c>
    </row>
    <row r="265" spans="1:10">
      <c r="A265" s="226"/>
      <c r="B265" s="8">
        <v>4</v>
      </c>
      <c r="C265" s="6" t="s">
        <v>339</v>
      </c>
      <c r="D265" s="42">
        <v>731</v>
      </c>
      <c r="E265" s="185">
        <v>23</v>
      </c>
      <c r="F265" s="185">
        <v>23</v>
      </c>
      <c r="G265" s="185">
        <v>23</v>
      </c>
      <c r="H265" s="185">
        <v>35</v>
      </c>
      <c r="I265" s="185">
        <v>0</v>
      </c>
      <c r="J265" s="185">
        <v>23</v>
      </c>
    </row>
    <row r="266" spans="1:10">
      <c r="A266" s="226"/>
      <c r="B266" s="8">
        <v>5</v>
      </c>
      <c r="C266" s="6" t="s">
        <v>340</v>
      </c>
      <c r="D266" s="42">
        <v>2073</v>
      </c>
      <c r="E266" s="185">
        <v>23</v>
      </c>
      <c r="F266" s="185">
        <v>23</v>
      </c>
      <c r="G266" s="185">
        <v>23</v>
      </c>
      <c r="H266" s="185">
        <v>35</v>
      </c>
      <c r="I266" s="185">
        <v>0</v>
      </c>
      <c r="J266" s="185">
        <v>23</v>
      </c>
    </row>
    <row r="267" spans="1:10">
      <c r="A267" s="226"/>
      <c r="B267" s="8">
        <v>6</v>
      </c>
      <c r="C267" s="6" t="s">
        <v>341</v>
      </c>
      <c r="D267" s="42">
        <v>761</v>
      </c>
      <c r="E267" s="185">
        <v>23</v>
      </c>
      <c r="F267" s="185">
        <v>23</v>
      </c>
      <c r="G267" s="185">
        <v>23</v>
      </c>
      <c r="H267" s="185">
        <v>35</v>
      </c>
      <c r="I267" s="185">
        <v>0</v>
      </c>
      <c r="J267" s="185">
        <v>23</v>
      </c>
    </row>
    <row r="268" spans="1:10">
      <c r="A268" s="226"/>
      <c r="B268" s="8">
        <v>7</v>
      </c>
      <c r="C268" s="6" t="s">
        <v>342</v>
      </c>
      <c r="D268" s="42">
        <v>771</v>
      </c>
      <c r="E268" s="185">
        <v>23</v>
      </c>
      <c r="F268" s="185">
        <v>23</v>
      </c>
      <c r="G268" s="185">
        <v>23</v>
      </c>
      <c r="H268" s="185">
        <v>35</v>
      </c>
      <c r="I268" s="185">
        <v>0</v>
      </c>
      <c r="J268" s="185">
        <v>23</v>
      </c>
    </row>
    <row r="269" spans="1:10">
      <c r="A269" s="226"/>
      <c r="B269" s="8">
        <v>8</v>
      </c>
      <c r="C269" s="59" t="s">
        <v>343</v>
      </c>
      <c r="D269" s="47">
        <v>2403</v>
      </c>
      <c r="E269" s="185">
        <v>23</v>
      </c>
      <c r="F269" s="185">
        <v>23</v>
      </c>
      <c r="G269" s="185">
        <v>23</v>
      </c>
      <c r="H269" s="185">
        <v>35</v>
      </c>
      <c r="I269" s="185">
        <v>0</v>
      </c>
      <c r="J269" s="185">
        <v>23</v>
      </c>
    </row>
    <row r="270" spans="1:10" ht="15.75">
      <c r="A270" s="227"/>
      <c r="B270" s="228" t="s">
        <v>177</v>
      </c>
      <c r="C270" s="229"/>
      <c r="D270" s="95"/>
      <c r="E270" s="91">
        <f t="shared" ref="E270:J270" si="30">SUM(E261:E269)</f>
        <v>426</v>
      </c>
      <c r="F270" s="91">
        <f t="shared" si="30"/>
        <v>426</v>
      </c>
      <c r="G270" s="91">
        <f t="shared" si="30"/>
        <v>397</v>
      </c>
      <c r="H270" s="91">
        <f t="shared" si="30"/>
        <v>648</v>
      </c>
      <c r="I270" s="91">
        <f t="shared" si="30"/>
        <v>15</v>
      </c>
      <c r="J270" s="91">
        <f t="shared" si="30"/>
        <v>426</v>
      </c>
    </row>
    <row r="271" spans="1:10" s="73" customFormat="1">
      <c r="A271" s="62"/>
      <c r="B271" s="81"/>
      <c r="D271" s="74"/>
      <c r="E271" s="74"/>
      <c r="F271" s="74"/>
      <c r="G271" s="74"/>
      <c r="H271" s="111"/>
      <c r="I271" s="74"/>
      <c r="J271" s="74"/>
    </row>
    <row r="272" spans="1:10" s="182" customFormat="1">
      <c r="A272" s="108">
        <v>35</v>
      </c>
      <c r="B272" s="246" t="s">
        <v>90</v>
      </c>
      <c r="C272" s="247"/>
      <c r="D272" s="108">
        <v>22738</v>
      </c>
      <c r="E272" s="185">
        <v>529</v>
      </c>
      <c r="F272" s="185">
        <v>397</v>
      </c>
      <c r="G272" s="185">
        <v>198</v>
      </c>
      <c r="H272" s="185">
        <v>926</v>
      </c>
      <c r="I272" s="185">
        <v>13</v>
      </c>
      <c r="J272" s="185">
        <v>529</v>
      </c>
    </row>
    <row r="273" spans="1:10" s="183" customFormat="1">
      <c r="A273" s="225"/>
      <c r="B273" s="8">
        <v>1</v>
      </c>
      <c r="C273" s="4" t="s">
        <v>91</v>
      </c>
      <c r="D273" s="41">
        <v>4179</v>
      </c>
      <c r="E273" s="185">
        <v>181</v>
      </c>
      <c r="F273" s="185">
        <v>181</v>
      </c>
      <c r="G273" s="185">
        <v>181</v>
      </c>
      <c r="H273" s="185">
        <v>362</v>
      </c>
      <c r="I273" s="185">
        <v>6</v>
      </c>
      <c r="J273" s="185">
        <v>181</v>
      </c>
    </row>
    <row r="274" spans="1:10" s="183" customFormat="1">
      <c r="A274" s="226"/>
      <c r="B274" s="8">
        <v>2</v>
      </c>
      <c r="C274" s="6" t="s">
        <v>344</v>
      </c>
      <c r="D274" s="42">
        <v>3137</v>
      </c>
      <c r="E274" s="185">
        <v>60</v>
      </c>
      <c r="F274" s="185">
        <v>60</v>
      </c>
      <c r="G274" s="185">
        <v>60</v>
      </c>
      <c r="H274" s="185">
        <v>121</v>
      </c>
      <c r="I274" s="185">
        <v>0</v>
      </c>
      <c r="J274" s="185">
        <v>60</v>
      </c>
    </row>
    <row r="275" spans="1:10" s="183" customFormat="1">
      <c r="A275" s="226"/>
      <c r="B275" s="8">
        <v>3</v>
      </c>
      <c r="C275" s="6" t="s">
        <v>345</v>
      </c>
      <c r="D275" s="42">
        <v>3525</v>
      </c>
      <c r="E275" s="185">
        <v>60</v>
      </c>
      <c r="F275" s="185">
        <v>60</v>
      </c>
      <c r="G275" s="185">
        <v>60</v>
      </c>
      <c r="H275" s="185">
        <v>121</v>
      </c>
      <c r="I275" s="185">
        <v>0</v>
      </c>
      <c r="J275" s="185">
        <v>60</v>
      </c>
    </row>
    <row r="276" spans="1:10" s="183" customFormat="1">
      <c r="A276" s="226"/>
      <c r="B276" s="8">
        <v>4</v>
      </c>
      <c r="C276" s="193" t="s">
        <v>346</v>
      </c>
      <c r="D276" s="194">
        <v>3362</v>
      </c>
      <c r="E276" s="185">
        <v>60</v>
      </c>
      <c r="F276" s="185">
        <v>60</v>
      </c>
      <c r="G276" s="185">
        <v>60</v>
      </c>
      <c r="H276" s="185">
        <v>121</v>
      </c>
      <c r="I276" s="185">
        <v>0</v>
      </c>
      <c r="J276" s="185">
        <v>60</v>
      </c>
    </row>
    <row r="277" spans="1:10" s="183" customFormat="1">
      <c r="A277" s="226"/>
      <c r="B277" s="8">
        <v>5</v>
      </c>
      <c r="C277" s="193" t="s">
        <v>347</v>
      </c>
      <c r="D277" s="194">
        <v>2155</v>
      </c>
      <c r="E277" s="185">
        <v>60</v>
      </c>
      <c r="F277" s="185">
        <v>60</v>
      </c>
      <c r="G277" s="185">
        <v>60</v>
      </c>
      <c r="H277" s="185">
        <v>121</v>
      </c>
      <c r="I277" s="185">
        <v>0</v>
      </c>
      <c r="J277" s="185">
        <v>60</v>
      </c>
    </row>
    <row r="278" spans="1:10" s="183" customFormat="1" ht="15.75">
      <c r="A278" s="227"/>
      <c r="B278" s="228" t="s">
        <v>177</v>
      </c>
      <c r="C278" s="229"/>
      <c r="D278" s="95"/>
      <c r="E278" s="91">
        <f>SUM(E272:E277)</f>
        <v>950</v>
      </c>
      <c r="F278" s="91">
        <f t="shared" ref="F278:I278" si="31">SUM(F272:F277)</f>
        <v>818</v>
      </c>
      <c r="G278" s="91">
        <f t="shared" si="31"/>
        <v>619</v>
      </c>
      <c r="H278" s="91">
        <f t="shared" si="31"/>
        <v>1772</v>
      </c>
      <c r="I278" s="91">
        <f t="shared" si="31"/>
        <v>19</v>
      </c>
      <c r="J278" s="91">
        <f>SUM(J272:J277)</f>
        <v>950</v>
      </c>
    </row>
    <row r="279" spans="1:10" s="73" customFormat="1" ht="15.75">
      <c r="A279" s="62"/>
      <c r="B279" s="78"/>
      <c r="C279" s="78"/>
      <c r="D279" s="78"/>
      <c r="E279" s="78"/>
      <c r="F279" s="78"/>
      <c r="G279" s="78"/>
      <c r="H279" s="111"/>
      <c r="I279" s="78"/>
      <c r="J279" s="78"/>
    </row>
    <row r="280" spans="1:10" s="52" customFormat="1">
      <c r="A280" s="125">
        <v>36</v>
      </c>
      <c r="B280" s="246" t="s">
        <v>179</v>
      </c>
      <c r="C280" s="247"/>
      <c r="D280" s="125">
        <v>9753</v>
      </c>
      <c r="E280" s="185">
        <v>98</v>
      </c>
      <c r="F280" s="185">
        <v>173</v>
      </c>
      <c r="G280" s="185">
        <v>98</v>
      </c>
      <c r="H280" s="185">
        <v>167</v>
      </c>
      <c r="I280" s="185">
        <v>5</v>
      </c>
      <c r="J280" s="185">
        <v>98</v>
      </c>
    </row>
    <row r="281" spans="1:10" s="52" customFormat="1">
      <c r="A281" s="118"/>
      <c r="B281" s="8">
        <v>1</v>
      </c>
      <c r="C281" s="2" t="s">
        <v>36</v>
      </c>
      <c r="D281" s="40">
        <v>0</v>
      </c>
      <c r="E281" s="185">
        <v>58</v>
      </c>
      <c r="F281" s="185">
        <v>115</v>
      </c>
      <c r="G281" s="185">
        <v>58</v>
      </c>
      <c r="H281" s="185">
        <v>52</v>
      </c>
      <c r="I281" s="185">
        <v>0</v>
      </c>
      <c r="J281" s="185">
        <v>58</v>
      </c>
    </row>
    <row r="282" spans="1:10" s="52" customFormat="1" ht="15.75">
      <c r="A282" s="118"/>
      <c r="B282" s="228" t="s">
        <v>177</v>
      </c>
      <c r="C282" s="229"/>
      <c r="D282" s="95"/>
      <c r="E282" s="91">
        <f>SUM(E280:E281)</f>
        <v>156</v>
      </c>
      <c r="F282" s="91">
        <f t="shared" ref="F282:J282" si="32">SUM(F280:F281)</f>
        <v>288</v>
      </c>
      <c r="G282" s="91">
        <f t="shared" si="32"/>
        <v>156</v>
      </c>
      <c r="H282" s="91">
        <f t="shared" si="32"/>
        <v>219</v>
      </c>
      <c r="I282" s="91">
        <f t="shared" si="32"/>
        <v>5</v>
      </c>
      <c r="J282" s="91">
        <f t="shared" si="32"/>
        <v>156</v>
      </c>
    </row>
    <row r="283" spans="1:10" s="73" customFormat="1" ht="15.75">
      <c r="A283" s="62"/>
      <c r="B283" s="78"/>
      <c r="C283" s="78"/>
      <c r="D283" s="78"/>
      <c r="E283" s="78"/>
      <c r="F283" s="78"/>
      <c r="G283" s="78"/>
      <c r="H283" s="111"/>
      <c r="I283" s="78"/>
      <c r="J283" s="78"/>
    </row>
    <row r="284" spans="1:10" s="52" customFormat="1">
      <c r="A284" s="108">
        <v>37</v>
      </c>
      <c r="B284" s="246" t="s">
        <v>178</v>
      </c>
      <c r="C284" s="247"/>
      <c r="D284" s="108">
        <v>803</v>
      </c>
      <c r="E284" s="185">
        <v>69</v>
      </c>
      <c r="F284" s="185">
        <v>138</v>
      </c>
      <c r="G284" s="185">
        <v>66</v>
      </c>
      <c r="H284" s="185">
        <v>104</v>
      </c>
      <c r="I284" s="185">
        <v>5</v>
      </c>
      <c r="J284" s="185">
        <v>62</v>
      </c>
    </row>
    <row r="285" spans="1:10">
      <c r="A285" s="125"/>
      <c r="B285" s="93">
        <v>1</v>
      </c>
      <c r="C285" s="54" t="s">
        <v>198</v>
      </c>
      <c r="D285" s="41">
        <v>8858</v>
      </c>
      <c r="E285" s="185">
        <v>55</v>
      </c>
      <c r="F285" s="185">
        <v>55</v>
      </c>
      <c r="G285" s="185">
        <v>52</v>
      </c>
      <c r="H285" s="185">
        <v>63</v>
      </c>
      <c r="I285" s="185">
        <v>0</v>
      </c>
      <c r="J285" s="185">
        <v>52</v>
      </c>
    </row>
    <row r="286" spans="1:10">
      <c r="A286" s="125"/>
      <c r="B286" s="93">
        <v>2</v>
      </c>
      <c r="C286" s="59" t="s">
        <v>348</v>
      </c>
      <c r="D286" s="47">
        <v>1351</v>
      </c>
      <c r="E286" s="185">
        <v>14</v>
      </c>
      <c r="F286" s="185">
        <v>28</v>
      </c>
      <c r="G286" s="185">
        <v>14</v>
      </c>
      <c r="H286" s="185">
        <v>19</v>
      </c>
      <c r="I286" s="185">
        <v>0</v>
      </c>
      <c r="J286" s="185">
        <v>11</v>
      </c>
    </row>
    <row r="287" spans="1:10" ht="15.75">
      <c r="A287" s="125"/>
      <c r="B287" s="228" t="s">
        <v>177</v>
      </c>
      <c r="C287" s="229"/>
      <c r="D287" s="95"/>
      <c r="E287" s="91">
        <f>SUM(E284:E286)</f>
        <v>138</v>
      </c>
      <c r="F287" s="91">
        <f t="shared" ref="F287:I287" si="33">SUM(F284:F286)</f>
        <v>221</v>
      </c>
      <c r="G287" s="91">
        <f>SUM(G284:G286)</f>
        <v>132</v>
      </c>
      <c r="H287" s="91">
        <f>SUM(H284:H286)</f>
        <v>186</v>
      </c>
      <c r="I287" s="91">
        <f t="shared" si="33"/>
        <v>5</v>
      </c>
      <c r="J287" s="91">
        <f>SUM(J284:J286)</f>
        <v>125</v>
      </c>
    </row>
    <row r="288" spans="1:10" s="73" customFormat="1">
      <c r="A288" s="62"/>
      <c r="D288" s="74"/>
      <c r="E288" s="74"/>
      <c r="G288" s="74"/>
      <c r="H288" s="111"/>
      <c r="J288" s="74"/>
    </row>
    <row r="289" spans="1:10" s="52" customFormat="1">
      <c r="A289" s="108">
        <v>38</v>
      </c>
      <c r="B289" s="246" t="s">
        <v>188</v>
      </c>
      <c r="C289" s="247"/>
      <c r="D289" s="108">
        <v>9619</v>
      </c>
      <c r="E289" s="185">
        <v>138</v>
      </c>
      <c r="F289" s="185">
        <v>138</v>
      </c>
      <c r="G289" s="185">
        <v>131</v>
      </c>
      <c r="H289" s="185">
        <v>166</v>
      </c>
      <c r="I289" s="185">
        <v>5</v>
      </c>
      <c r="J289" s="185">
        <v>124</v>
      </c>
    </row>
    <row r="290" spans="1:10" s="52" customFormat="1">
      <c r="A290" s="127"/>
      <c r="B290" s="93">
        <v>1</v>
      </c>
      <c r="C290" s="54" t="s">
        <v>199</v>
      </c>
      <c r="D290" s="41">
        <v>8858</v>
      </c>
      <c r="E290" s="185">
        <v>55</v>
      </c>
      <c r="F290" s="185">
        <v>55</v>
      </c>
      <c r="G290" s="185">
        <v>52</v>
      </c>
      <c r="H290" s="185">
        <v>63</v>
      </c>
      <c r="I290" s="185">
        <v>0</v>
      </c>
      <c r="J290" s="185">
        <v>52</v>
      </c>
    </row>
    <row r="291" spans="1:10" s="52" customFormat="1">
      <c r="A291" s="125"/>
      <c r="B291" s="93">
        <v>2</v>
      </c>
      <c r="C291" s="59" t="s">
        <v>349</v>
      </c>
      <c r="D291" s="47">
        <v>1351</v>
      </c>
      <c r="E291" s="185">
        <v>14</v>
      </c>
      <c r="F291" s="185">
        <v>28</v>
      </c>
      <c r="G291" s="185">
        <v>14</v>
      </c>
      <c r="H291" s="185">
        <v>19</v>
      </c>
      <c r="I291" s="185">
        <v>0</v>
      </c>
      <c r="J291" s="185">
        <v>11</v>
      </c>
    </row>
    <row r="292" spans="1:10" s="52" customFormat="1">
      <c r="A292" s="125"/>
      <c r="B292" s="93">
        <v>3</v>
      </c>
      <c r="C292" s="59" t="s">
        <v>355</v>
      </c>
      <c r="D292" s="47">
        <v>1351</v>
      </c>
      <c r="E292" s="185">
        <v>14</v>
      </c>
      <c r="F292" s="185">
        <v>30</v>
      </c>
      <c r="G292" s="185">
        <v>14</v>
      </c>
      <c r="H292" s="185">
        <v>10</v>
      </c>
      <c r="I292" s="185">
        <v>0</v>
      </c>
      <c r="J292" s="185">
        <v>15</v>
      </c>
    </row>
    <row r="293" spans="1:10" s="52" customFormat="1" ht="15.75">
      <c r="A293" s="108"/>
      <c r="B293" s="228" t="s">
        <v>177</v>
      </c>
      <c r="C293" s="229"/>
      <c r="D293" s="95"/>
      <c r="E293" s="91">
        <f>SUM(E289:E292)</f>
        <v>221</v>
      </c>
      <c r="F293" s="91">
        <f t="shared" ref="F293:J293" si="34">SUM(F289:F292)</f>
        <v>251</v>
      </c>
      <c r="G293" s="91">
        <f t="shared" si="34"/>
        <v>211</v>
      </c>
      <c r="H293" s="91">
        <f t="shared" si="34"/>
        <v>258</v>
      </c>
      <c r="I293" s="91">
        <f t="shared" si="34"/>
        <v>5</v>
      </c>
      <c r="J293" s="91">
        <f t="shared" si="34"/>
        <v>202</v>
      </c>
    </row>
    <row r="294" spans="1:10" s="60" customFormat="1">
      <c r="A294" s="62"/>
      <c r="B294" s="63"/>
      <c r="C294" s="63"/>
      <c r="D294" s="64"/>
      <c r="E294" s="64"/>
      <c r="F294" s="65"/>
      <c r="G294" s="66"/>
      <c r="H294" s="111"/>
      <c r="I294" s="65"/>
      <c r="J294" s="47"/>
    </row>
    <row r="295" spans="1:10" s="52" customFormat="1">
      <c r="A295" s="42">
        <v>39</v>
      </c>
      <c r="B295" s="20" t="s">
        <v>92</v>
      </c>
      <c r="C295" s="56"/>
      <c r="D295" s="42">
        <v>4005</v>
      </c>
      <c r="E295" s="185">
        <v>345</v>
      </c>
      <c r="F295" s="185">
        <v>0</v>
      </c>
      <c r="G295" s="185">
        <v>230</v>
      </c>
      <c r="H295" s="185">
        <v>403</v>
      </c>
      <c r="I295" s="185">
        <v>0</v>
      </c>
      <c r="J295" s="185">
        <v>345</v>
      </c>
    </row>
    <row r="296" spans="1:10" s="60" customFormat="1">
      <c r="A296" s="62"/>
      <c r="B296" s="67"/>
      <c r="C296" s="68"/>
      <c r="D296" s="64"/>
      <c r="E296" s="151"/>
      <c r="F296" s="152"/>
      <c r="G296" s="153"/>
      <c r="H296" s="111"/>
      <c r="I296" s="152"/>
      <c r="J296" s="150"/>
    </row>
    <row r="297" spans="1:10" s="52" customFormat="1">
      <c r="A297" s="42">
        <v>40</v>
      </c>
      <c r="B297" s="116" t="s">
        <v>93</v>
      </c>
      <c r="C297" s="54"/>
      <c r="D297" s="41">
        <v>1296</v>
      </c>
      <c r="E297" s="185">
        <v>115</v>
      </c>
      <c r="F297" s="185">
        <v>69</v>
      </c>
      <c r="G297" s="185">
        <v>115</v>
      </c>
      <c r="H297" s="185">
        <v>115</v>
      </c>
      <c r="I297" s="185">
        <v>0</v>
      </c>
      <c r="J297" s="185">
        <v>115</v>
      </c>
    </row>
    <row r="298" spans="1:10" s="60" customFormat="1">
      <c r="A298" s="62"/>
      <c r="B298" s="69"/>
      <c r="C298" s="70"/>
      <c r="D298" s="66"/>
      <c r="E298" s="66"/>
      <c r="F298" s="65"/>
      <c r="G298" s="66"/>
      <c r="H298" s="111"/>
      <c r="I298" s="65"/>
      <c r="J298" s="49"/>
    </row>
    <row r="299" spans="1:10" s="52" customFormat="1">
      <c r="A299" s="42">
        <v>41</v>
      </c>
      <c r="B299" s="116" t="s">
        <v>94</v>
      </c>
      <c r="C299" s="54"/>
      <c r="D299" s="41">
        <v>4067</v>
      </c>
      <c r="E299" s="185">
        <v>138</v>
      </c>
      <c r="F299" s="185">
        <v>138</v>
      </c>
      <c r="G299" s="185">
        <v>131</v>
      </c>
      <c r="H299" s="185">
        <v>152</v>
      </c>
      <c r="I299" s="185">
        <v>0</v>
      </c>
      <c r="J299" s="185">
        <v>124</v>
      </c>
    </row>
    <row r="300" spans="1:10" s="60" customFormat="1">
      <c r="A300" s="62"/>
      <c r="B300" s="69"/>
      <c r="C300" s="70"/>
      <c r="D300" s="66"/>
      <c r="E300" s="66"/>
      <c r="F300" s="65"/>
      <c r="G300" s="66"/>
      <c r="H300" s="111"/>
      <c r="I300" s="65"/>
      <c r="J300" s="49"/>
    </row>
    <row r="301" spans="1:10" s="52" customFormat="1">
      <c r="A301" s="250">
        <v>42</v>
      </c>
      <c r="B301" s="244" t="s">
        <v>95</v>
      </c>
      <c r="C301" s="245"/>
      <c r="D301" s="41">
        <v>2941</v>
      </c>
      <c r="E301" s="185">
        <v>138</v>
      </c>
      <c r="F301" s="185">
        <v>138</v>
      </c>
      <c r="G301" s="185">
        <v>131</v>
      </c>
      <c r="H301" s="185">
        <v>152</v>
      </c>
      <c r="I301" s="185">
        <v>0</v>
      </c>
      <c r="J301" s="185">
        <v>124</v>
      </c>
    </row>
    <row r="302" spans="1:10">
      <c r="A302" s="251"/>
      <c r="B302" s="8">
        <v>1</v>
      </c>
      <c r="C302" s="82" t="s">
        <v>96</v>
      </c>
      <c r="D302" s="41">
        <v>3084</v>
      </c>
      <c r="E302" s="185">
        <v>41</v>
      </c>
      <c r="F302" s="185">
        <v>83</v>
      </c>
      <c r="G302" s="185">
        <v>40</v>
      </c>
      <c r="H302" s="185">
        <v>51</v>
      </c>
      <c r="I302" s="185">
        <v>0</v>
      </c>
      <c r="J302" s="185">
        <v>39</v>
      </c>
    </row>
    <row r="303" spans="1:10" ht="15.75">
      <c r="A303" s="252"/>
      <c r="B303" s="228" t="s">
        <v>177</v>
      </c>
      <c r="C303" s="229"/>
      <c r="D303" s="96"/>
      <c r="E303" s="90">
        <f>SUM(E301:E302)</f>
        <v>179</v>
      </c>
      <c r="F303" s="90">
        <f t="shared" ref="F303:I303" si="35">SUM(F301:F302)</f>
        <v>221</v>
      </c>
      <c r="G303" s="90">
        <f t="shared" si="35"/>
        <v>171</v>
      </c>
      <c r="H303" s="90">
        <f t="shared" si="35"/>
        <v>203</v>
      </c>
      <c r="I303" s="90">
        <f t="shared" si="35"/>
        <v>0</v>
      </c>
      <c r="J303" s="90">
        <f>SUM(J301:J302)</f>
        <v>163</v>
      </c>
    </row>
    <row r="304" spans="1:10" ht="15.75">
      <c r="A304" s="77"/>
      <c r="B304" s="78"/>
      <c r="C304" s="78"/>
      <c r="D304" s="78"/>
      <c r="E304" s="78"/>
      <c r="F304" s="78"/>
      <c r="G304" s="114"/>
      <c r="H304" s="111"/>
      <c r="I304" s="78"/>
      <c r="J304" s="115"/>
    </row>
    <row r="305" spans="1:10">
      <c r="A305" s="42">
        <v>43</v>
      </c>
      <c r="B305" s="116" t="s">
        <v>219</v>
      </c>
      <c r="C305" s="54"/>
      <c r="D305" s="89">
        <v>1296</v>
      </c>
      <c r="E305" s="185">
        <v>46</v>
      </c>
      <c r="F305" s="185">
        <v>104</v>
      </c>
      <c r="G305" s="185">
        <v>40</v>
      </c>
      <c r="H305" s="185">
        <v>63</v>
      </c>
      <c r="I305" s="185">
        <v>0</v>
      </c>
      <c r="J305" s="185">
        <v>40</v>
      </c>
    </row>
    <row r="306" spans="1:10">
      <c r="A306" s="256"/>
      <c r="B306" s="93">
        <v>1</v>
      </c>
      <c r="C306" s="59" t="s">
        <v>355</v>
      </c>
      <c r="D306" s="47">
        <v>1351</v>
      </c>
      <c r="E306" s="185">
        <v>14</v>
      </c>
      <c r="F306" s="185">
        <v>30</v>
      </c>
      <c r="G306" s="185">
        <v>14</v>
      </c>
      <c r="H306" s="185">
        <v>10</v>
      </c>
      <c r="I306" s="185">
        <v>0</v>
      </c>
      <c r="J306" s="185">
        <v>15</v>
      </c>
    </row>
    <row r="307" spans="1:10" ht="15.75">
      <c r="A307" s="257"/>
      <c r="B307" s="228" t="s">
        <v>177</v>
      </c>
      <c r="C307" s="229"/>
      <c r="D307" s="96"/>
      <c r="E307" s="90">
        <f t="shared" ref="E307:J307" si="36">SUM(E305:E306)</f>
        <v>60</v>
      </c>
      <c r="F307" s="90">
        <f t="shared" si="36"/>
        <v>134</v>
      </c>
      <c r="G307" s="90">
        <f t="shared" si="36"/>
        <v>54</v>
      </c>
      <c r="H307" s="90">
        <f t="shared" si="36"/>
        <v>73</v>
      </c>
      <c r="I307" s="90">
        <f t="shared" si="36"/>
        <v>0</v>
      </c>
      <c r="J307" s="90">
        <f t="shared" si="36"/>
        <v>55</v>
      </c>
    </row>
    <row r="308" spans="1:10" ht="15.75">
      <c r="A308" s="77"/>
      <c r="B308" s="78"/>
      <c r="C308" s="78"/>
      <c r="D308" s="78"/>
      <c r="E308" s="78"/>
      <c r="F308" s="78"/>
      <c r="G308" s="78"/>
      <c r="H308" s="111"/>
      <c r="I308" s="78"/>
      <c r="J308" s="38"/>
    </row>
    <row r="309" spans="1:10" s="52" customFormat="1" ht="15.75">
      <c r="A309" s="127">
        <v>44</v>
      </c>
      <c r="B309" s="132" t="s">
        <v>97</v>
      </c>
      <c r="C309" s="133"/>
      <c r="D309" s="134"/>
      <c r="E309" s="185">
        <v>150</v>
      </c>
      <c r="F309" s="185">
        <v>0</v>
      </c>
      <c r="G309" s="185">
        <v>150</v>
      </c>
      <c r="H309" s="185">
        <v>200</v>
      </c>
      <c r="I309" s="185">
        <v>0</v>
      </c>
      <c r="J309" s="185">
        <v>150</v>
      </c>
    </row>
    <row r="310" spans="1:10" s="71" customFormat="1" ht="15.75">
      <c r="A310" s="62"/>
      <c r="B310" s="67"/>
      <c r="C310" s="83"/>
      <c r="D310" s="65"/>
      <c r="E310" s="65"/>
      <c r="F310" s="65"/>
      <c r="G310" s="65"/>
      <c r="H310" s="111"/>
      <c r="I310" s="65"/>
      <c r="J310" s="65"/>
    </row>
    <row r="311" spans="1:10" s="52" customFormat="1" ht="15.75">
      <c r="A311" s="125">
        <v>45</v>
      </c>
      <c r="B311" s="135" t="s">
        <v>98</v>
      </c>
      <c r="C311" s="136"/>
      <c r="D311" s="46"/>
      <c r="E311" s="185">
        <v>150</v>
      </c>
      <c r="F311" s="185">
        <v>100</v>
      </c>
      <c r="G311" s="185">
        <v>150</v>
      </c>
      <c r="H311" s="185">
        <v>0</v>
      </c>
      <c r="I311" s="185">
        <v>0</v>
      </c>
      <c r="J311" s="185">
        <v>150</v>
      </c>
    </row>
    <row r="312" spans="1:10" s="71" customFormat="1" ht="15.75">
      <c r="A312" s="62"/>
      <c r="B312" s="67"/>
      <c r="C312" s="83"/>
      <c r="D312" s="65"/>
      <c r="E312" s="65"/>
      <c r="F312" s="65"/>
      <c r="G312" s="65"/>
      <c r="H312" s="111"/>
      <c r="I312" s="65"/>
      <c r="J312" s="65"/>
    </row>
    <row r="313" spans="1:10" s="84" customFormat="1" ht="33.75" customHeight="1">
      <c r="A313" s="128">
        <v>46</v>
      </c>
      <c r="B313" s="253" t="s">
        <v>350</v>
      </c>
      <c r="C313" s="254"/>
      <c r="D313" s="128"/>
      <c r="E313" s="185">
        <v>50</v>
      </c>
      <c r="F313" s="185">
        <v>50</v>
      </c>
      <c r="G313" s="185">
        <v>50</v>
      </c>
      <c r="H313" s="190">
        <v>150</v>
      </c>
      <c r="I313" s="185">
        <v>0</v>
      </c>
      <c r="J313" s="185">
        <v>50</v>
      </c>
    </row>
    <row r="314" spans="1:10" s="71" customFormat="1" ht="15.75">
      <c r="A314" s="62"/>
      <c r="B314" s="67"/>
      <c r="C314" s="83"/>
      <c r="D314" s="65"/>
      <c r="E314" s="65"/>
      <c r="F314" s="65"/>
      <c r="G314" s="65"/>
      <c r="H314" s="111"/>
      <c r="I314" s="65"/>
      <c r="J314" s="65"/>
    </row>
    <row r="315" spans="1:10" s="52" customFormat="1" ht="15.75">
      <c r="A315" s="108">
        <v>47</v>
      </c>
      <c r="B315" s="122" t="s">
        <v>99</v>
      </c>
      <c r="C315" s="137"/>
      <c r="D315" s="121"/>
      <c r="E315" s="185">
        <f>4000-74</f>
        <v>3926</v>
      </c>
      <c r="F315" s="185">
        <f>500-164</f>
        <v>336</v>
      </c>
      <c r="G315" s="185">
        <f>4500-68</f>
        <v>4432</v>
      </c>
      <c r="H315" s="185">
        <f>1800-83</f>
        <v>1717</v>
      </c>
      <c r="I315" s="185">
        <v>108</v>
      </c>
      <c r="J315" s="185">
        <f>4500-70</f>
        <v>4430</v>
      </c>
    </row>
    <row r="316" spans="1:10">
      <c r="A316" s="72"/>
      <c r="B316" s="73"/>
      <c r="C316" s="73"/>
      <c r="D316" s="74"/>
      <c r="E316" s="74"/>
      <c r="F316" s="75"/>
      <c r="G316" s="74"/>
      <c r="H316" s="111"/>
      <c r="I316" s="75"/>
      <c r="J316" s="76"/>
    </row>
    <row r="317" spans="1:10" s="51" customFormat="1" ht="15.75">
      <c r="A317" s="127">
        <v>48</v>
      </c>
      <c r="B317" s="138" t="s">
        <v>181</v>
      </c>
      <c r="C317" s="139"/>
      <c r="D317" s="140"/>
      <c r="E317" s="191">
        <v>100</v>
      </c>
      <c r="F317" s="185">
        <v>0</v>
      </c>
      <c r="G317" s="191">
        <v>100</v>
      </c>
      <c r="H317" s="185">
        <v>100</v>
      </c>
      <c r="I317" s="185">
        <v>0</v>
      </c>
      <c r="J317" s="191">
        <v>100</v>
      </c>
    </row>
    <row r="318" spans="1:10" s="73" customFormat="1" ht="15.75">
      <c r="A318" s="62"/>
      <c r="B318" s="81"/>
      <c r="C318" s="79"/>
      <c r="D318" s="80"/>
      <c r="E318" s="80"/>
      <c r="F318" s="65"/>
      <c r="G318" s="80"/>
      <c r="H318" s="111"/>
      <c r="I318" s="65"/>
      <c r="J318" s="80"/>
    </row>
    <row r="319" spans="1:10" s="51" customFormat="1" ht="15.75">
      <c r="A319" s="125">
        <v>49</v>
      </c>
      <c r="B319" s="141" t="s">
        <v>100</v>
      </c>
      <c r="C319" s="142"/>
      <c r="D319" s="143"/>
      <c r="E319" s="191">
        <v>50</v>
      </c>
      <c r="F319" s="185">
        <v>0</v>
      </c>
      <c r="G319" s="191">
        <v>0</v>
      </c>
      <c r="H319" s="185">
        <v>0</v>
      </c>
      <c r="I319" s="185">
        <v>0</v>
      </c>
      <c r="J319" s="191">
        <v>0</v>
      </c>
    </row>
    <row r="320" spans="1:10" s="73" customFormat="1" ht="15.75">
      <c r="A320" s="62"/>
      <c r="B320" s="81"/>
      <c r="C320" s="79"/>
      <c r="D320" s="80"/>
      <c r="E320" s="80"/>
      <c r="F320" s="65"/>
      <c r="G320" s="80"/>
      <c r="H320" s="111"/>
      <c r="I320" s="65"/>
      <c r="J320" s="80"/>
    </row>
    <row r="321" spans="1:11" s="51" customFormat="1" ht="15.75">
      <c r="A321" s="125">
        <v>50</v>
      </c>
      <c r="B321" s="141" t="s">
        <v>101</v>
      </c>
      <c r="C321" s="142"/>
      <c r="D321" s="143"/>
      <c r="E321" s="191">
        <v>200</v>
      </c>
      <c r="F321" s="185">
        <v>0</v>
      </c>
      <c r="G321" s="191">
        <v>200</v>
      </c>
      <c r="H321" s="185">
        <v>200</v>
      </c>
      <c r="I321" s="185">
        <v>0</v>
      </c>
      <c r="J321" s="191">
        <v>200</v>
      </c>
    </row>
    <row r="322" spans="1:11" s="73" customFormat="1" ht="15.75">
      <c r="A322" s="62"/>
      <c r="B322" s="81"/>
      <c r="C322" s="79"/>
      <c r="D322" s="80"/>
      <c r="E322" s="80"/>
      <c r="F322" s="65"/>
      <c r="G322" s="80"/>
      <c r="H322" s="111"/>
      <c r="I322" s="65"/>
      <c r="J322" s="80"/>
    </row>
    <row r="323" spans="1:11" s="51" customFormat="1" ht="15.75">
      <c r="A323" s="108">
        <v>51</v>
      </c>
      <c r="B323" s="144" t="s">
        <v>102</v>
      </c>
      <c r="C323" s="145"/>
      <c r="D323" s="146"/>
      <c r="E323" s="191">
        <v>200</v>
      </c>
      <c r="F323" s="185">
        <v>100</v>
      </c>
      <c r="G323" s="191">
        <v>200</v>
      </c>
      <c r="H323" s="185">
        <v>300</v>
      </c>
      <c r="I323" s="185">
        <v>0</v>
      </c>
      <c r="J323" s="191">
        <v>200</v>
      </c>
    </row>
    <row r="324" spans="1:11">
      <c r="H324" s="111"/>
    </row>
    <row r="325" spans="1:11" ht="15.75">
      <c r="A325" s="228" t="s">
        <v>103</v>
      </c>
      <c r="B325" s="255"/>
      <c r="C325" s="229"/>
      <c r="D325" s="96"/>
      <c r="E325" s="154">
        <f>E13+E24+E35+E42+E56+E66+E77+E82+E88+E100+E102+E115+E121+E125+E129+E137+E146+E151+E157+E163+E170+E176+E178+E183+E185+E192+E204+E219+E222+E236+E243+E251+E259+E270+E278+E282+E287+E293+E295+E297+E299+E303+E309+E311+E313+E315+E317+E319+E321+E323+E307</f>
        <v>20472</v>
      </c>
      <c r="F325" s="154">
        <f t="shared" ref="F325:J325" si="37">F13+F24+F35+F42+F56+F66+F77+F82+F88+F100+F102+F115+F121+F125+F129+F137+F146+F151+F157+F163+F170+F176+F178+F183+F185+F192+F204+F219+F222+F236+F243+F251+F259+F270+F278+F282+F287+F293+F295+F297+F299+F303+F309+F311+F313+F315+F317+F319+F321+F323+F307</f>
        <v>17378</v>
      </c>
      <c r="G325" s="154">
        <f t="shared" si="37"/>
        <v>18993</v>
      </c>
      <c r="H325" s="154">
        <f t="shared" si="37"/>
        <v>22571</v>
      </c>
      <c r="I325" s="154">
        <f t="shared" si="37"/>
        <v>500</v>
      </c>
      <c r="J325" s="154">
        <f t="shared" si="37"/>
        <v>19608</v>
      </c>
      <c r="K325" s="195"/>
    </row>
    <row r="326" spans="1:11">
      <c r="B326" s="61"/>
      <c r="C326" s="61"/>
      <c r="D326" s="50"/>
      <c r="E326" s="50"/>
      <c r="F326" s="61"/>
      <c r="G326" s="61"/>
      <c r="H326" s="61"/>
      <c r="I326" s="61"/>
      <c r="J326" s="61"/>
    </row>
    <row r="329" spans="1:11">
      <c r="F329" s="43"/>
      <c r="G329" s="43"/>
      <c r="H329" s="43"/>
      <c r="I329" s="43"/>
      <c r="J329" s="43"/>
    </row>
  </sheetData>
  <mergeCells count="97">
    <mergeCell ref="A301:A303"/>
    <mergeCell ref="B301:C301"/>
    <mergeCell ref="B303:C303"/>
    <mergeCell ref="B313:C313"/>
    <mergeCell ref="A325:C325"/>
    <mergeCell ref="B307:C307"/>
    <mergeCell ref="A306:A307"/>
    <mergeCell ref="B293:C293"/>
    <mergeCell ref="A254:A259"/>
    <mergeCell ref="B259:C259"/>
    <mergeCell ref="A262:A270"/>
    <mergeCell ref="B270:C270"/>
    <mergeCell ref="B272:C272"/>
    <mergeCell ref="A273:A278"/>
    <mergeCell ref="B278:C278"/>
    <mergeCell ref="B280:C280"/>
    <mergeCell ref="B282:C282"/>
    <mergeCell ref="B284:C284"/>
    <mergeCell ref="B287:C287"/>
    <mergeCell ref="B289:C289"/>
    <mergeCell ref="A246:A251"/>
    <mergeCell ref="B251:C251"/>
    <mergeCell ref="A195:A204"/>
    <mergeCell ref="B204:C204"/>
    <mergeCell ref="A207:A219"/>
    <mergeCell ref="B219:C219"/>
    <mergeCell ref="B221:C221"/>
    <mergeCell ref="B222:C222"/>
    <mergeCell ref="B224:C224"/>
    <mergeCell ref="A225:A236"/>
    <mergeCell ref="B236:C236"/>
    <mergeCell ref="A239:A243"/>
    <mergeCell ref="B243:C243"/>
    <mergeCell ref="B192:C192"/>
    <mergeCell ref="A160:A163"/>
    <mergeCell ref="B163:C163"/>
    <mergeCell ref="B165:C165"/>
    <mergeCell ref="A166:A170"/>
    <mergeCell ref="B170:C170"/>
    <mergeCell ref="A173:A176"/>
    <mergeCell ref="B176:C176"/>
    <mergeCell ref="B178:C178"/>
    <mergeCell ref="B180:C180"/>
    <mergeCell ref="B183:C183"/>
    <mergeCell ref="B185:C185"/>
    <mergeCell ref="B187:C187"/>
    <mergeCell ref="B159:C159"/>
    <mergeCell ref="A132:A137"/>
    <mergeCell ref="B137:C137"/>
    <mergeCell ref="B139:C139"/>
    <mergeCell ref="A140:A146"/>
    <mergeCell ref="B146:C146"/>
    <mergeCell ref="B148:C148"/>
    <mergeCell ref="A149:A151"/>
    <mergeCell ref="B151:C151"/>
    <mergeCell ref="B153:C153"/>
    <mergeCell ref="A154:A157"/>
    <mergeCell ref="B157:C157"/>
    <mergeCell ref="B123:C123"/>
    <mergeCell ref="A124:A125"/>
    <mergeCell ref="B125:C125"/>
    <mergeCell ref="B127:C127"/>
    <mergeCell ref="A128:A129"/>
    <mergeCell ref="B129:C129"/>
    <mergeCell ref="B102:C102"/>
    <mergeCell ref="B104:C104"/>
    <mergeCell ref="A105:A115"/>
    <mergeCell ref="B115:C115"/>
    <mergeCell ref="A118:A121"/>
    <mergeCell ref="B121:C121"/>
    <mergeCell ref="A91:A100"/>
    <mergeCell ref="B100:C100"/>
    <mergeCell ref="A45:A56"/>
    <mergeCell ref="B56:C56"/>
    <mergeCell ref="A59:A66"/>
    <mergeCell ref="B66:C66"/>
    <mergeCell ref="A69:A77"/>
    <mergeCell ref="B77:C77"/>
    <mergeCell ref="B79:C79"/>
    <mergeCell ref="B82:C82"/>
    <mergeCell ref="B84:C84"/>
    <mergeCell ref="A85:A88"/>
    <mergeCell ref="B88:C88"/>
    <mergeCell ref="A38:A42"/>
    <mergeCell ref="B42:C42"/>
    <mergeCell ref="A1:J1"/>
    <mergeCell ref="A3:A4"/>
    <mergeCell ref="B3:C4"/>
    <mergeCell ref="D3:D4"/>
    <mergeCell ref="E3:G3"/>
    <mergeCell ref="I3:I4"/>
    <mergeCell ref="J3:J4"/>
    <mergeCell ref="B13:C13"/>
    <mergeCell ref="A16:A24"/>
    <mergeCell ref="B24:C24"/>
    <mergeCell ref="A27:A35"/>
    <mergeCell ref="B35:C35"/>
  </mergeCells>
  <pageMargins left="1.18" right="0.22" top="0.5" bottom="0.5" header="0.3" footer="0.3"/>
  <pageSetup paperSize="9" scale="53" orientation="portrait" r:id="rId1"/>
  <rowBreaks count="3" manualBreakCount="3">
    <brk id="82" max="12" man="1"/>
    <brk id="157" max="12" man="1"/>
    <brk id="2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SPESIFIKASI &amp; HPS 2027</vt:lpstr>
      <vt:lpstr>DISTRIBUSI</vt:lpstr>
      <vt:lpstr>DISTRIBUSI!Print_Area</vt:lpstr>
      <vt:lpstr>'SPESIFIKASI &amp; HPS 2027'!Print_Area</vt:lpstr>
      <vt:lpstr>DISTRIBUSI!Print_Titles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agma</dc:creator>
  <cp:lastModifiedBy>Div Umum</cp:lastModifiedBy>
  <cp:lastPrinted>2026-05-22T00:02:14Z</cp:lastPrinted>
  <dcterms:created xsi:type="dcterms:W3CDTF">2021-04-16T05:14:53Z</dcterms:created>
  <dcterms:modified xsi:type="dcterms:W3CDTF">2026-06-02T23:40:52Z</dcterms:modified>
</cp:coreProperties>
</file>